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6.xml" ContentType="application/vnd.ms-excel.controlpropertie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115" windowHeight="7995" activeTab="1"/>
  </bookViews>
  <sheets>
    <sheet name="Resumo" sheetId="4" r:id="rId1"/>
    <sheet name="L.M. SIST. CAP. ARM. DIST." sheetId="5" r:id="rId2"/>
    <sheet name="L.M. URBANIZAÇÃO " sheetId="6" r:id="rId3"/>
    <sheet name="L.M. RESERVATÓRIO FIBRA" sheetId="7" r:id="rId4"/>
    <sheet name="L.M. CHUVEIRÃO" sheetId="8" r:id="rId5"/>
    <sheet name="L.M. KIT CLORADOR " sheetId="9" r:id="rId6"/>
  </sheets>
  <externalReferences>
    <externalReference r:id="rId7"/>
    <externalReference r:id="rId8"/>
    <externalReference r:id="rId9"/>
  </externalReferences>
  <definedNames>
    <definedName name="_xlnm.Print_Area" localSheetId="4">'L.M. CHUVEIRÃO'!$A$1:$J$31</definedName>
    <definedName name="_xlnm.Print_Area" localSheetId="5">'L.M. KIT CLORADOR '!$A$1:$J$34</definedName>
    <definedName name="_xlnm.Print_Area" localSheetId="3">'L.M. RESERVATÓRIO FIBRA'!$A$1:$J$56</definedName>
    <definedName name="_xlnm.Print_Area" localSheetId="1">'L.M. SIST. CAP. ARM. DIST.'!$A$1:$J$81</definedName>
    <definedName name="_xlnm.Print_Area" localSheetId="2">'L.M. URBANIZAÇÃO '!$A$1:$H$43</definedName>
    <definedName name="_xlnm.Print_Area" localSheetId="0">Resumo!$A$10:$I$13</definedName>
    <definedName name="BOMBA">[1]BOM!$A$2:$F$94</definedName>
    <definedName name="COMPOSICAO">[1]COM!$A$2:$F$51</definedName>
    <definedName name="compr_eq_pvc_cu_7" localSheetId="3">[1]Hman.!#REF!</definedName>
    <definedName name="compr_eq_pvc_cu_7">[1]Hman.!#REF!</definedName>
    <definedName name="COTACAO">[1]COT!$A$2:$F$43</definedName>
    <definedName name="IEH" localSheetId="3">'L.M. RESERVATÓRIO FIBRA'!#REF!</definedName>
    <definedName name="IEH">#REF!</definedName>
    <definedName name="IEM" localSheetId="3">'[2]L.M. SIST. CAP. ARM. DIST.'!#REF!</definedName>
    <definedName name="IEM">'[2]L.M. SIST. CAP. ARM. DIST.'!#REF!</definedName>
    <definedName name="INSUMO">[1]INS!$A$2:$E$179</definedName>
    <definedName name="item" localSheetId="3">'L.M. RESERVATÓRIO FIBRA'!$O$3:$Q$3</definedName>
    <definedName name="item">#REF!</definedName>
    <definedName name="ITEM_MODEL" localSheetId="3">#REF!</definedName>
    <definedName name="ITEM_MODEL">#REF!</definedName>
    <definedName name="itemclo">'L.M. KIT CLORADOR '!$L$3:$N$3</definedName>
    <definedName name="ITEMRES">'L.M. URBANIZAÇÃO '!$J$4:$L$4</definedName>
    <definedName name="PREADIM">'L.M. SIST. CAP. ARM. DIST.'!$H$13</definedName>
    <definedName name="PRECHU">'L.M. CHUVEIRÃO'!$H$9</definedName>
    <definedName name="PRECLO">'L.M. KIT CLORADOR '!$H$9</definedName>
    <definedName name="PRERES" localSheetId="3">'L.M. RESERVATÓRIO FIBRA'!$H$10</definedName>
    <definedName name="PRERES">#REF!</definedName>
    <definedName name="PREUR">'L.M. URBANIZAÇÃO '!$F$10</definedName>
    <definedName name="TIPO_TUBULACAO">'L.M. SIST. CAP. ARM. DIST.'!$AN$155:$BG$158</definedName>
    <definedName name="_xlnm.Print_Titles" localSheetId="4">'L.M. CHUVEIRÃO'!$1:$6</definedName>
    <definedName name="_xlnm.Print_Titles" localSheetId="5">'L.M. KIT CLORADOR '!$1:$6</definedName>
    <definedName name="_xlnm.Print_Titles" localSheetId="3">'L.M. RESERVATÓRIO FIBRA'!$1:$6</definedName>
    <definedName name="_xlnm.Print_Titles" localSheetId="1">'L.M. SIST. CAP. ARM. DIST.'!$1:$6</definedName>
    <definedName name="_xlnm.Print_Titles" localSheetId="2">'L.M. URBANIZAÇÃO '!$1:$6</definedName>
    <definedName name="TOTALPAR">'L.M. SIST. CAP. ARM. DIST.'!$O$9</definedName>
    <definedName name="TOTCHU">'L.M. CHUVEIRÃO'!$N$4</definedName>
    <definedName name="TOTCLO">'L.M. KIT CLORADOR '!$N$8</definedName>
    <definedName name="TOTRES" localSheetId="3">'L.M. RESERVATÓRIO FIBRA'!$O$9</definedName>
    <definedName name="TOTRES">#REF!</definedName>
    <definedName name="TOTUR">'L.M. URBANIZAÇÃO '!$K$9</definedName>
  </definedNames>
  <calcPr calcId="145621"/>
</workbook>
</file>

<file path=xl/calcChain.xml><?xml version="1.0" encoding="utf-8"?>
<calcChain xmlns="http://schemas.openxmlformats.org/spreadsheetml/2006/main">
  <c r="I15" i="5" l="1"/>
  <c r="I31" i="9"/>
  <c r="J30" i="9" s="1"/>
  <c r="G31" i="9"/>
  <c r="I29" i="9"/>
  <c r="I28" i="9"/>
  <c r="B26" i="9"/>
  <c r="I25" i="9"/>
  <c r="I24" i="9"/>
  <c r="I23" i="9"/>
  <c r="G22" i="9"/>
  <c r="I22" i="9" s="1"/>
  <c r="I21" i="9"/>
  <c r="G21" i="9"/>
  <c r="I20" i="9"/>
  <c r="I19" i="9"/>
  <c r="G19" i="9"/>
  <c r="I18" i="9"/>
  <c r="G18" i="9"/>
  <c r="G17" i="9"/>
  <c r="R16" i="9"/>
  <c r="G16" i="9"/>
  <c r="G14" i="9"/>
  <c r="I14" i="9" s="1"/>
  <c r="G13" i="9"/>
  <c r="I13" i="9" s="1"/>
  <c r="I12" i="9"/>
  <c r="G11" i="9"/>
  <c r="I11" i="9" s="1"/>
  <c r="I9" i="9"/>
  <c r="G8" i="9"/>
  <c r="I8" i="9" s="1"/>
  <c r="I28" i="8"/>
  <c r="J27" i="8" s="1"/>
  <c r="I26" i="8"/>
  <c r="I25" i="8"/>
  <c r="I24" i="8"/>
  <c r="I23" i="8"/>
  <c r="I22" i="8"/>
  <c r="I21" i="8"/>
  <c r="I20" i="8"/>
  <c r="D20" i="8"/>
  <c r="I19" i="8"/>
  <c r="I18" i="8"/>
  <c r="D18" i="8"/>
  <c r="I17" i="8"/>
  <c r="I16" i="8"/>
  <c r="D16" i="8"/>
  <c r="I15" i="8"/>
  <c r="I13" i="8"/>
  <c r="G12" i="8"/>
  <c r="I12" i="8" s="1"/>
  <c r="I11" i="8"/>
  <c r="J10" i="8" s="1"/>
  <c r="G11" i="8"/>
  <c r="I9" i="8"/>
  <c r="G8" i="8"/>
  <c r="I8" i="8" s="1"/>
  <c r="S83" i="7"/>
  <c r="S82" i="7"/>
  <c r="S81" i="7"/>
  <c r="S80" i="7"/>
  <c r="T71" i="7"/>
  <c r="T70" i="7"/>
  <c r="W61" i="7"/>
  <c r="Q4" i="7" s="1"/>
  <c r="G45" i="7" s="1"/>
  <c r="S61" i="7"/>
  <c r="H23" i="7" s="1"/>
  <c r="I53" i="7"/>
  <c r="J52" i="7" s="1"/>
  <c r="I49" i="7"/>
  <c r="I48" i="7"/>
  <c r="I47" i="7"/>
  <c r="G43" i="7"/>
  <c r="G41" i="7"/>
  <c r="G40" i="7"/>
  <c r="G39" i="7"/>
  <c r="G38" i="7"/>
  <c r="G37" i="7"/>
  <c r="G35" i="7"/>
  <c r="G33" i="7"/>
  <c r="G26" i="7"/>
  <c r="D24" i="7"/>
  <c r="G22" i="7"/>
  <c r="I22" i="7" s="1"/>
  <c r="G21" i="7"/>
  <c r="I21" i="7" s="1"/>
  <c r="G20" i="7"/>
  <c r="G19" i="7"/>
  <c r="G18" i="7"/>
  <c r="G17" i="7"/>
  <c r="G16" i="7"/>
  <c r="I16" i="7" s="1"/>
  <c r="G15" i="7"/>
  <c r="I15" i="7" s="1"/>
  <c r="G14" i="7"/>
  <c r="I14" i="7" s="1"/>
  <c r="G13" i="7"/>
  <c r="I13" i="7" s="1"/>
  <c r="G12" i="7"/>
  <c r="I10" i="7"/>
  <c r="I9" i="7"/>
  <c r="I8" i="7"/>
  <c r="B5" i="7"/>
  <c r="G40" i="6"/>
  <c r="H39" i="6"/>
  <c r="G38" i="6"/>
  <c r="G37" i="6"/>
  <c r="G36" i="6"/>
  <c r="G34" i="6"/>
  <c r="G33" i="6"/>
  <c r="G32" i="6"/>
  <c r="G31" i="6"/>
  <c r="G30" i="6"/>
  <c r="G29" i="6"/>
  <c r="G28" i="6"/>
  <c r="G27" i="6"/>
  <c r="G26" i="6"/>
  <c r="E26" i="6"/>
  <c r="G25" i="6"/>
  <c r="E25" i="6"/>
  <c r="G23" i="6"/>
  <c r="G22" i="6"/>
  <c r="E22" i="6"/>
  <c r="G21" i="6"/>
  <c r="E21" i="6"/>
  <c r="G19" i="6"/>
  <c r="E19" i="6"/>
  <c r="E18" i="6"/>
  <c r="E17" i="6"/>
  <c r="G17" i="6" s="1"/>
  <c r="E16" i="6"/>
  <c r="G16" i="6" s="1"/>
  <c r="G15" i="6"/>
  <c r="E15" i="6"/>
  <c r="E14" i="6"/>
  <c r="G14" i="6" s="1"/>
  <c r="E13" i="6"/>
  <c r="G13" i="6" s="1"/>
  <c r="G12" i="6"/>
  <c r="G10" i="6"/>
  <c r="G9" i="6"/>
  <c r="G8" i="6"/>
  <c r="AS152" i="5"/>
  <c r="Q5" i="7" s="1"/>
  <c r="R5" i="7" s="1"/>
  <c r="AQ152" i="5"/>
  <c r="J100" i="5"/>
  <c r="I78" i="5"/>
  <c r="I77" i="5"/>
  <c r="I76" i="5"/>
  <c r="I75" i="5"/>
  <c r="D75" i="5"/>
  <c r="C75" i="5"/>
  <c r="B75" i="5"/>
  <c r="D74" i="5"/>
  <c r="C74" i="5"/>
  <c r="B74" i="5"/>
  <c r="D73" i="5"/>
  <c r="C73" i="5"/>
  <c r="B73" i="5"/>
  <c r="D72" i="5"/>
  <c r="C72" i="5"/>
  <c r="B72" i="5"/>
  <c r="D71" i="5"/>
  <c r="C71" i="5"/>
  <c r="B71" i="5"/>
  <c r="D70" i="5"/>
  <c r="C70" i="5"/>
  <c r="B70" i="5"/>
  <c r="G69" i="5"/>
  <c r="I69" i="5" s="1"/>
  <c r="D69" i="5"/>
  <c r="C69" i="5"/>
  <c r="B69" i="5"/>
  <c r="I68" i="5"/>
  <c r="G68" i="5"/>
  <c r="D68" i="5"/>
  <c r="C68" i="5"/>
  <c r="B68" i="5"/>
  <c r="G67" i="5"/>
  <c r="G65" i="5" s="1"/>
  <c r="I65" i="5" s="1"/>
  <c r="D67" i="5"/>
  <c r="C67" i="5"/>
  <c r="B67" i="5"/>
  <c r="Q65" i="5"/>
  <c r="G61" i="5"/>
  <c r="I61" i="5" s="1"/>
  <c r="I57" i="5"/>
  <c r="I56" i="5"/>
  <c r="I55" i="5"/>
  <c r="I54" i="5"/>
  <c r="I53" i="5"/>
  <c r="D53" i="5"/>
  <c r="I52" i="5"/>
  <c r="I51" i="5"/>
  <c r="D51" i="5"/>
  <c r="I50" i="5"/>
  <c r="D50" i="5"/>
  <c r="I49" i="5"/>
  <c r="G49" i="5"/>
  <c r="I48" i="5"/>
  <c r="G48" i="5"/>
  <c r="I47" i="5"/>
  <c r="D47" i="5"/>
  <c r="I46" i="5"/>
  <c r="I45" i="5"/>
  <c r="I44" i="5"/>
  <c r="I43" i="5"/>
  <c r="I42" i="5"/>
  <c r="I41" i="5"/>
  <c r="I40" i="5"/>
  <c r="I39" i="5"/>
  <c r="I38" i="5"/>
  <c r="I37" i="5"/>
  <c r="I36" i="5"/>
  <c r="I35" i="5"/>
  <c r="D35" i="5"/>
  <c r="I34" i="5"/>
  <c r="D34" i="5"/>
  <c r="I33" i="5"/>
  <c r="D33" i="5"/>
  <c r="I32" i="5"/>
  <c r="D32" i="5"/>
  <c r="I31" i="5"/>
  <c r="D31" i="5"/>
  <c r="D40" i="5" s="1"/>
  <c r="D41" i="5" s="1"/>
  <c r="I30" i="5"/>
  <c r="I29" i="5"/>
  <c r="I28" i="5"/>
  <c r="I26" i="5"/>
  <c r="I25" i="5"/>
  <c r="I24" i="5"/>
  <c r="I23" i="5"/>
  <c r="I22" i="5"/>
  <c r="I21" i="5"/>
  <c r="I20" i="5"/>
  <c r="G19" i="5"/>
  <c r="I19" i="5" s="1"/>
  <c r="I16" i="5"/>
  <c r="I13" i="5"/>
  <c r="I10" i="5"/>
  <c r="I9" i="5"/>
  <c r="I8" i="5"/>
  <c r="S3" i="5"/>
  <c r="T3" i="5" s="1"/>
  <c r="J7" i="9" l="1"/>
  <c r="J7" i="8"/>
  <c r="J7" i="7"/>
  <c r="H20" i="6"/>
  <c r="F40" i="7"/>
  <c r="D27" i="7"/>
  <c r="F32" i="7"/>
  <c r="C26" i="7"/>
  <c r="D43" i="7"/>
  <c r="G29" i="7"/>
  <c r="G44" i="7"/>
  <c r="S4" i="5"/>
  <c r="T4" i="5" s="1"/>
  <c r="T2" i="5" s="1"/>
  <c r="C30" i="7"/>
  <c r="D35" i="7"/>
  <c r="C38" i="7"/>
  <c r="B29" i="7"/>
  <c r="B33" i="7"/>
  <c r="F36" i="7"/>
  <c r="C42" i="7"/>
  <c r="C45" i="7"/>
  <c r="J7" i="5"/>
  <c r="F28" i="7"/>
  <c r="D31" i="7"/>
  <c r="C34" i="7"/>
  <c r="B37" i="7"/>
  <c r="D39" i="7"/>
  <c r="B41" i="7"/>
  <c r="J27" i="5"/>
  <c r="G63" i="5"/>
  <c r="I63" i="5" s="1"/>
  <c r="G18" i="6"/>
  <c r="H11" i="6" s="1"/>
  <c r="G51" i="7"/>
  <c r="I51" i="7" s="1"/>
  <c r="G50" i="7"/>
  <c r="I50" i="7" s="1"/>
  <c r="I20" i="7"/>
  <c r="G64" i="5"/>
  <c r="I64" i="5" s="1"/>
  <c r="I60" i="5"/>
  <c r="G62" i="5"/>
  <c r="I62" i="5" s="1"/>
  <c r="I67" i="5"/>
  <c r="H7" i="6"/>
  <c r="H24" i="6"/>
  <c r="J10" i="9"/>
  <c r="I17" i="9"/>
  <c r="L100" i="5"/>
  <c r="J127" i="5"/>
  <c r="L127" i="5" s="1"/>
  <c r="H35" i="6"/>
  <c r="J14" i="8"/>
  <c r="F29" i="8" s="1"/>
  <c r="D26" i="7"/>
  <c r="F27" i="7"/>
  <c r="B28" i="7"/>
  <c r="G28" i="7"/>
  <c r="C29" i="7"/>
  <c r="D30" i="7"/>
  <c r="F31" i="7"/>
  <c r="B32" i="7"/>
  <c r="G32" i="7"/>
  <c r="C33" i="7"/>
  <c r="D34" i="7"/>
  <c r="F35" i="7"/>
  <c r="B36" i="7"/>
  <c r="G36" i="7"/>
  <c r="C37" i="7"/>
  <c r="D38" i="7"/>
  <c r="F39" i="7"/>
  <c r="B40" i="7"/>
  <c r="C41" i="7"/>
  <c r="D42" i="7"/>
  <c r="F43" i="7"/>
  <c r="C44" i="7"/>
  <c r="D45" i="7"/>
  <c r="F26" i="7"/>
  <c r="B27" i="7"/>
  <c r="G27" i="7"/>
  <c r="C28" i="7"/>
  <c r="D29" i="7"/>
  <c r="F30" i="7"/>
  <c r="B31" i="7"/>
  <c r="G31" i="7"/>
  <c r="C32" i="7"/>
  <c r="D33" i="7"/>
  <c r="F34" i="7"/>
  <c r="B35" i="7"/>
  <c r="C36" i="7"/>
  <c r="D37" i="7"/>
  <c r="F38" i="7"/>
  <c r="B39" i="7"/>
  <c r="C40" i="7"/>
  <c r="D41" i="7"/>
  <c r="F42" i="7"/>
  <c r="B43" i="7"/>
  <c r="D44" i="7"/>
  <c r="F45" i="7"/>
  <c r="R4" i="7"/>
  <c r="R3" i="7" s="1"/>
  <c r="B26" i="7"/>
  <c r="C27" i="7"/>
  <c r="D28" i="7"/>
  <c r="F29" i="7"/>
  <c r="B30" i="7"/>
  <c r="G30" i="7"/>
  <c r="C31" i="7"/>
  <c r="D32" i="7"/>
  <c r="F33" i="7"/>
  <c r="B34" i="7"/>
  <c r="G34" i="7"/>
  <c r="C35" i="7"/>
  <c r="D36" i="7"/>
  <c r="F37" i="7"/>
  <c r="B38" i="7"/>
  <c r="C39" i="7"/>
  <c r="D40" i="7"/>
  <c r="F41" i="7"/>
  <c r="B42" i="7"/>
  <c r="G42" i="7"/>
  <c r="C43" i="7"/>
  <c r="F44" i="7"/>
  <c r="B45" i="7"/>
  <c r="J46" i="7" l="1"/>
  <c r="J59" i="5"/>
  <c r="F30" i="8"/>
  <c r="F31" i="8" s="1"/>
  <c r="G12" i="4" s="1"/>
  <c r="N4" i="8"/>
  <c r="N9" i="8" s="1"/>
  <c r="D41" i="6"/>
  <c r="K9" i="6" l="1"/>
  <c r="M9" i="6" s="1"/>
  <c r="D42" i="6"/>
  <c r="D43" i="6" s="1"/>
  <c r="E12" i="4" s="1"/>
  <c r="I2" i="7" l="1"/>
  <c r="I24" i="7" l="1"/>
  <c r="J23" i="7" s="1"/>
  <c r="I32" i="7" l="1"/>
  <c r="I44" i="7"/>
  <c r="I34" i="7"/>
  <c r="I45" i="7"/>
  <c r="I38" i="7" l="1"/>
  <c r="I12" i="7"/>
  <c r="I33" i="7" l="1"/>
  <c r="I42" i="7"/>
  <c r="I43" i="7"/>
  <c r="I40" i="7"/>
  <c r="I41" i="7"/>
  <c r="I39" i="7"/>
  <c r="I36" i="7"/>
  <c r="I37" i="7"/>
  <c r="I30" i="7"/>
  <c r="I31" i="7"/>
  <c r="I29" i="7"/>
  <c r="I28" i="7"/>
  <c r="I27" i="7"/>
  <c r="I19" i="7"/>
  <c r="I18" i="7"/>
  <c r="I17" i="7"/>
  <c r="J11" i="7" l="1"/>
  <c r="B27" i="9"/>
  <c r="C26" i="9"/>
  <c r="D16" i="9"/>
  <c r="D27" i="9"/>
  <c r="C16" i="9"/>
  <c r="D26" i="9"/>
  <c r="B16" i="9"/>
  <c r="C27" i="9"/>
  <c r="J14" i="5" l="1"/>
  <c r="M100" i="5"/>
  <c r="K100" i="5"/>
  <c r="I127" i="5"/>
  <c r="I26" i="7"/>
  <c r="I27" i="9"/>
  <c r="I16" i="9"/>
  <c r="K127" i="5" l="1"/>
  <c r="M127" i="5"/>
  <c r="I70" i="5"/>
  <c r="I35" i="7" l="1"/>
  <c r="J25" i="7" s="1"/>
  <c r="F54" i="7" s="1"/>
  <c r="I72" i="5"/>
  <c r="I74" i="5"/>
  <c r="I73" i="5"/>
  <c r="I71" i="5"/>
  <c r="I26" i="9"/>
  <c r="J15" i="9" s="1"/>
  <c r="F32" i="9" s="1"/>
  <c r="J66" i="5" l="1"/>
  <c r="F33" i="9"/>
  <c r="F34" i="9" s="1"/>
  <c r="H12" i="4" s="1"/>
  <c r="N8" i="9"/>
  <c r="N9" i="9" s="1"/>
  <c r="O9" i="7"/>
  <c r="Q9" i="7" s="1"/>
  <c r="F55" i="7"/>
  <c r="J56" i="7" s="1"/>
  <c r="F12" i="4" s="1"/>
  <c r="I18" i="5" l="1"/>
  <c r="J17" i="5" s="1"/>
  <c r="F79" i="5" s="1"/>
  <c r="F80" i="5" l="1"/>
  <c r="F81" i="5" s="1"/>
  <c r="D12" i="4" s="1"/>
  <c r="I12" i="4" s="1"/>
  <c r="I13" i="4" s="1"/>
  <c r="O9" i="5"/>
  <c r="Q9" i="5" s="1"/>
  <c r="D15" i="5" l="1"/>
  <c r="C15" i="5"/>
</calcChain>
</file>

<file path=xl/comments1.xml><?xml version="1.0" encoding="utf-8"?>
<comments xmlns="http://schemas.openxmlformats.org/spreadsheetml/2006/main">
  <authors>
    <author>Leandro</author>
    <author>adjuto</author>
    <author>leandro</author>
  </authors>
  <commentList>
    <comment ref="H13" authorId="0">
      <text>
        <r>
          <rPr>
            <b/>
            <sz val="9"/>
            <color indexed="81"/>
            <rFont val="Tahoma"/>
            <family val="2"/>
          </rPr>
          <t>Leandro:</t>
        </r>
        <r>
          <rPr>
            <sz val="9"/>
            <color indexed="81"/>
            <rFont val="Tahoma"/>
            <family val="2"/>
          </rPr>
          <t xml:space="preserve">
PARA SE OBTER O VALOR DE ADMINISTRAÇÃO LOCAL MANUALMENTE, BASTA SE APAGAR ESTE CAMPO, COPIAR O VALOR TOTAL SEM BDI E COLA-LO NESTE CAMPO. 
</t>
        </r>
      </text>
    </comment>
    <comment ref="C26" authorId="1">
      <text>
        <r>
          <rPr>
            <b/>
            <sz val="8"/>
            <color indexed="81"/>
            <rFont val="Tahoma"/>
            <family val="2"/>
          </rPr>
          <t>adjuto:</t>
        </r>
        <r>
          <rPr>
            <sz val="8"/>
            <color indexed="81"/>
            <rFont val="Tahoma"/>
            <family val="2"/>
          </rPr>
          <t xml:space="preserve">
Louzada de Campos</t>
        </r>
      </text>
    </comment>
    <comment ref="T64" authorId="2">
      <text>
        <r>
          <rPr>
            <b/>
            <sz val="9"/>
            <color indexed="81"/>
            <rFont val="Tahoma"/>
            <family val="2"/>
          </rPr>
          <t xml:space="preserve">Leandro: Nunca apagar!!!!! Caso apagada a formula é = Se(q65&lt;&gt;o65;1;0)
</t>
        </r>
      </text>
    </comment>
    <comment ref="C68" authorId="0">
      <text>
        <r>
          <rPr>
            <b/>
            <sz val="9"/>
            <color indexed="81"/>
            <rFont val="Tahoma"/>
            <family val="2"/>
          </rPr>
          <t xml:space="preserve">Leandro:
NUNCA DELETAR ESTA LINHA!!!!!!!!!!!!!!!!!!!!
</t>
        </r>
      </text>
    </comment>
    <comment ref="C69" authorId="0">
      <text>
        <r>
          <rPr>
            <b/>
            <sz val="9"/>
            <color indexed="81"/>
            <rFont val="Tahoma"/>
            <family val="2"/>
          </rPr>
          <t>Leandro:</t>
        </r>
        <r>
          <rPr>
            <sz val="9"/>
            <color indexed="81"/>
            <rFont val="Tahoma"/>
            <family val="2"/>
          </rPr>
          <t xml:space="preserve">
NUNCA APAGAR ESTA LINHA!!!!!!!!!!!!!!!!!!!!!!!!!!!!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34" authorId="0">
      <text>
        <r>
          <rPr>
            <b/>
            <sz val="8"/>
            <color indexed="8"/>
            <rFont val="Times New Roman"/>
            <family val="1"/>
          </rPr>
          <t xml:space="preserve">adjuto:
</t>
        </r>
        <r>
          <rPr>
            <sz val="8"/>
            <color indexed="8"/>
            <rFont val="Times New Roman"/>
            <family val="1"/>
          </rPr>
          <t>cx em anéis pré moldados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O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nunca apagar
</t>
        </r>
      </text>
    </comment>
  </commentList>
</comments>
</file>

<file path=xl/sharedStrings.xml><?xml version="1.0" encoding="utf-8"?>
<sst xmlns="http://schemas.openxmlformats.org/spreadsheetml/2006/main" count="1070" uniqueCount="562">
  <si>
    <t xml:space="preserve">PROJETOS DE EQUIPAGEM - </t>
  </si>
  <si>
    <t>ITEM</t>
  </si>
  <si>
    <t>PROJETO DE ASSENTAMENTO</t>
  </si>
  <si>
    <t xml:space="preserve">Município </t>
  </si>
  <si>
    <t>ADUÇÃO</t>
  </si>
  <si>
    <t>URBANIZAÇÃO</t>
  </si>
  <si>
    <t>RESERVATÓRIO</t>
  </si>
  <si>
    <t>CHUVEIRÃO</t>
  </si>
  <si>
    <t>KIT CLORADOR</t>
  </si>
  <si>
    <t>TOTAL</t>
  </si>
  <si>
    <t>TOTAL GERAL</t>
  </si>
  <si>
    <t>PLANILHA DE QUANTITATIVOS E CUSTOS</t>
  </si>
  <si>
    <t xml:space="preserve">OBRA: </t>
  </si>
  <si>
    <t>INSTITUTO NACIONAL DE COLONIZAÇÃO E REFORMA AGRÁRIA - INCRA</t>
  </si>
  <si>
    <t>Sistema de captação, Armazenamento e Distribuição D´ água POR Chuveirão</t>
  </si>
  <si>
    <t>SUPERINTENDÊNCIA REGIONAL DO ESTADO DE MINAS GERAIS - SR 06 / MG</t>
  </si>
  <si>
    <t>P.A.</t>
  </si>
  <si>
    <t>DN RESERVATÓRIO</t>
  </si>
  <si>
    <t xml:space="preserve">Prazo: </t>
  </si>
  <si>
    <t>SINAPI</t>
  </si>
  <si>
    <t>DNCAPTAÇÃO</t>
  </si>
  <si>
    <t>ADUCAO</t>
  </si>
  <si>
    <t>Modalidade:</t>
  </si>
  <si>
    <t>DISCRIMINAÇÃO</t>
  </si>
  <si>
    <t>DIÂMETRO</t>
  </si>
  <si>
    <t>UNID.</t>
  </si>
  <si>
    <t>QUANT.</t>
  </si>
  <si>
    <t>PREÇO UNITÁRIO</t>
  </si>
  <si>
    <t>SUB TOTAL</t>
  </si>
  <si>
    <t>I</t>
  </si>
  <si>
    <t>Serviços Preliminares</t>
  </si>
  <si>
    <t>1.1</t>
  </si>
  <si>
    <t>TRANSPORTE COMERCIAL COM CAMINHAO CARROCERIA 9 T, RODOVIA PARA MOBILIZAÇÃO E DESMOBILIZAÇÃO</t>
  </si>
  <si>
    <t>tkm</t>
  </si>
  <si>
    <t>1.2</t>
  </si>
  <si>
    <t>74209/001</t>
  </si>
  <si>
    <t>PLACA DE OBRA EM CHAPA DE AÇO GALVANIZADO</t>
  </si>
  <si>
    <t>m²</t>
  </si>
  <si>
    <t>1.3</t>
  </si>
  <si>
    <t>73805/001</t>
  </si>
  <si>
    <t>BARRACAO DE OBRA PARA ALOJAMENTO/ESCRITORIO, PISO EM PINHO 3A, PAREDES EM COMPENSADO 10MM, COBERTURA EM TELHA AMIANTO 6MM, INCLUSO INSTALACO ES ELETRICAS E ESQUADRIAS</t>
  </si>
  <si>
    <t>1.4</t>
  </si>
  <si>
    <t>COTAÇÃO</t>
  </si>
  <si>
    <t>DESINFECÇÃO DO POÇO COM USO DE SOLUÇÃO CLORADA.</t>
  </si>
  <si>
    <t>un</t>
  </si>
  <si>
    <t>1.5</t>
  </si>
  <si>
    <t>ANÁLISE FÍSICA-QUÍMICA-BACTERIOLÓGICA DA ÁGUA - 18 PARÂMETROS.</t>
  </si>
  <si>
    <t>1.6</t>
  </si>
  <si>
    <t>AC 2622/2013 - TCU</t>
  </si>
  <si>
    <t>ADMINISTRAÇÃO LOCAL</t>
  </si>
  <si>
    <t>% SUB TOTAL</t>
  </si>
  <si>
    <t>II</t>
  </si>
  <si>
    <t>Instalação Bomba Submersa</t>
  </si>
  <si>
    <t>2.1</t>
  </si>
  <si>
    <t>COTAÇÃO / 73834/001</t>
  </si>
  <si>
    <t>2.2</t>
  </si>
  <si>
    <t>COTAÇÃO / 88264 / 88247</t>
  </si>
  <si>
    <t>FORNECIMENTO E INSTALAÇÃO COMPLETA - CHAVE PARTIDA DIRETA MONOFÁSICO 220V. PAINEL LEÃO (OU SIMILAR) MONTADO EM ARMÁRIO DE AÇO 50X40X20, PINTURA ELETROSTÁTICA, VEDAÇÃO DE BORRACHA NA PORTA COM PROTEÇÃO IP 54, COMPOSTO POR: 01CONTATOR PRINCIPAL, 02CONTATOR AUXILIAR, RELE DE SOBRECARGA, 01RELÉ DE TEMPO 6 SEG, 01RELÉ DE TEMPO AJUSTÁVEL, AMPERÍMETRO, VOLTÍMETRO, 02 DISJUNTOR UNIPOLAR, CHAVE AUTOMÁTICA MANUAL, CAPACITORES DE PARTIDA E PERMANENTE, 01RELE DE NÍVEL ,  PARA-RAIO DE BAIXA TENSÃO, SINALEIRO E BORNES.</t>
  </si>
  <si>
    <t>III</t>
  </si>
  <si>
    <t>Materiais elétricos</t>
  </si>
  <si>
    <t>3.1</t>
  </si>
  <si>
    <t>m</t>
  </si>
  <si>
    <t>3.2</t>
  </si>
  <si>
    <t xml:space="preserve">CABO PP 750V 2X01,50MM2 </t>
  </si>
  <si>
    <t>2 X 1,5mm</t>
  </si>
  <si>
    <t>3.3</t>
  </si>
  <si>
    <t>CABO DE COBRE ISOLAMENTO ANTI-CHAMA 450/750V 3 X 25MM2, TP FICAP OU EQUIV  ENTRADA DE ENERGIA DO QDC AO QCM.</t>
  </si>
  <si>
    <t>3 X 25mm</t>
  </si>
  <si>
    <t>3.4</t>
  </si>
  <si>
    <t xml:space="preserve">HORIMETRO ELETRO-MACÂNICO TOT.HOR.THA 02MP 220VCA  @U001 </t>
  </si>
  <si>
    <t xml:space="preserve">un </t>
  </si>
  <si>
    <t>3.5</t>
  </si>
  <si>
    <t>PRESSOSTATO COM REARME AUTOMÁTICO COM TOMADA DE PRESSÃO ESCALA DE TRABALHO E DIFERENCIAL AJUSTÁVEL CONTATO ELÉTRICO DE PÓLO DE SIMPLES ACIONAMENTO, COM MANÔMETRO PARA TRABALHAR COM PRESSÕES AJUSTÁVEIS ENTRE 15 A 100 MCA.</t>
  </si>
  <si>
    <t>1/16"</t>
  </si>
  <si>
    <t>3.6</t>
  </si>
  <si>
    <t>ELETRODO DE NÍVEL E REFERÊNCIA</t>
  </si>
  <si>
    <t>3.7</t>
  </si>
  <si>
    <t>ELETRODUTO DE PVC FLEXIVEL CORRUGADO DN 25MM (1") FORNECIMENTO E INSTALACAO</t>
  </si>
  <si>
    <t>3.8</t>
  </si>
  <si>
    <t xml:space="preserve"> ELETRODUTO DE PVC FLEXIVEL CORRUGADO DN32 MM (1 1/4") FORNECIMENTO E NSTALACAO</t>
  </si>
  <si>
    <t>3.9</t>
  </si>
  <si>
    <t>TERMINAL AEREO EM ACO GALVANIZADO COM BASE DE FIXACAO H = 30CM</t>
  </si>
  <si>
    <t>IV</t>
  </si>
  <si>
    <t>Tubos, conexões e acessórios</t>
  </si>
  <si>
    <t>4.1</t>
  </si>
  <si>
    <t xml:space="preserve">NIPLE DE AÇO GALVANIZADO 2"- FORNECIMENTO E INSTALAÇÃO </t>
  </si>
  <si>
    <t>4.2</t>
  </si>
  <si>
    <t>LUVA REDUÇÃO AÇO GALVANIZADO - FORNECIMENTO E INSTALAÇÃO 2X1.1/2"</t>
  </si>
  <si>
    <t>2" x 11/2"</t>
  </si>
  <si>
    <t>4.3</t>
  </si>
  <si>
    <t>764 / 88267 / 88248</t>
  </si>
  <si>
    <t>FORNECIMENTO E INSTALAÇÃO - BUCHA REDUCAO FERRO GALV ROSCA REF. 1"X1/2"</t>
  </si>
  <si>
    <t>1 1/2"</t>
  </si>
  <si>
    <t>4.4</t>
  </si>
  <si>
    <t>COTOVELO DE AÇO GALVANIZADO 2" 45º - FORNECIMENTO E INSTALAÇÃO</t>
  </si>
  <si>
    <t>4.5</t>
  </si>
  <si>
    <t xml:space="preserve">74181/001 </t>
  </si>
  <si>
    <t>REGISTRO GAVETA 2" BRUTO LATAO - FORNECIMENTO E INSTALACAO</t>
  </si>
  <si>
    <t>4.6</t>
  </si>
  <si>
    <t>UNIAO DE ACO GALVANIZADO 2" - FORNECIMENTO E INSTALACAO</t>
  </si>
  <si>
    <t>4.7</t>
  </si>
  <si>
    <t>TE DE ACO GALVANIZADO 2" - FORNECIMENTO E INSTALACAO</t>
  </si>
  <si>
    <t>4.8</t>
  </si>
  <si>
    <t xml:space="preserve">73795/012 </t>
  </si>
  <si>
    <t>VÁLVULA DE RETENÇÃO HORIZONTAL Ø 50MM (2") - FORNECIMENTO E INSTALAÇÃO</t>
  </si>
  <si>
    <t>4.9</t>
  </si>
  <si>
    <t xml:space="preserve">74184/001 </t>
  </si>
  <si>
    <t xml:space="preserve">REGISTRO GAVETA  BRUTO LATÃO 1"- FORNECIMENTO E INSTALAÇÃO </t>
  </si>
  <si>
    <t>4.10</t>
  </si>
  <si>
    <t>10443 / 73885/001</t>
  </si>
  <si>
    <t>FORNECIMENTO E INSTALAÇÃO - VENTOSA SIMPLES FOFO C/ROSCA PN-25 DN 1</t>
  </si>
  <si>
    <t>4.11</t>
  </si>
  <si>
    <t xml:space="preserve">NIPLE DE AÇO GALVANIZADO  1"- FORNECIMENTO E INSTALAÇÃO </t>
  </si>
  <si>
    <t>4.12</t>
  </si>
  <si>
    <t>791 / 88267 / 88248</t>
  </si>
  <si>
    <t xml:space="preserve">FORNECIMENTO E INSTALAÇÃO - BUCHA REDUCAO FERRO GALV ROSCA REF. 1 1/2"X1" </t>
  </si>
  <si>
    <t>2"x 1"</t>
  </si>
  <si>
    <t>4.13</t>
  </si>
  <si>
    <t>3928 / 88267 / 88248</t>
  </si>
  <si>
    <t>FORNECIMENTO E INSTALAÇÃO - LUVA REDUCAO FERRO GALV ROSCA 2.1/2" X 2" UN 32,49</t>
  </si>
  <si>
    <t>4.14</t>
  </si>
  <si>
    <t>1798 / 88267 / 88248</t>
  </si>
  <si>
    <t>FORNECIMENTO E INSTALAÇÃO - CURVA FERRO GALVANIZADO 90G ROSCA MACHO REF. 2"</t>
  </si>
  <si>
    <t>4.15</t>
  </si>
  <si>
    <t>104 / 88267 / 88248</t>
  </si>
  <si>
    <t>FORNECIMENTO E INSTALAÇÃO - ADAPTADOR PVC SOLDAVEL CURTO C/ BOLSA E ROSCA P/ REGISTRO 75MM X 2 1/2"</t>
  </si>
  <si>
    <t>2 1/2" x75mm</t>
  </si>
  <si>
    <t>4.16</t>
  </si>
  <si>
    <t xml:space="preserve">ABRACADEIRA P/POCOS PROFUNDOS </t>
  </si>
  <si>
    <t>4.17</t>
  </si>
  <si>
    <t>1330 / 84132</t>
  </si>
  <si>
    <t>FORNECIMENTO E INSTALAÇÃO - CHAPA ACO 6 -A 36 INCLUINDO SOLDA NA # 6X20X610MM / CHAPA ACO 6 x DIA 15CM ASTM -A 36 INCLUINDO SOLDA NO DIAMETRO 1500MM</t>
  </si>
  <si>
    <t>kg</t>
  </si>
  <si>
    <t>4.18</t>
  </si>
  <si>
    <t>TUBO EDUTOR GEOMECANICO 4,0M     DN 40</t>
  </si>
  <si>
    <t>1,1/2"</t>
  </si>
  <si>
    <t>4 m</t>
  </si>
  <si>
    <t>4.19</t>
  </si>
  <si>
    <t>73976/007</t>
  </si>
  <si>
    <t>TUBO DE AÇO GALVANIZADO COM COSTURA 2" (50MM), INCLUSIVE CONEXOES - FORNECIMENTO E INSTALACAO</t>
  </si>
  <si>
    <t>2"</t>
  </si>
  <si>
    <t>6 m</t>
  </si>
  <si>
    <t>4.20</t>
  </si>
  <si>
    <t>LUVA DE ACO GALVANIZADO 1.1/2" - FORNECIMENTO E INSTALACAO</t>
  </si>
  <si>
    <t>4.21</t>
  </si>
  <si>
    <t>CABO DE AÇO  4,8mm - 6x19 carga de trabalho 380kg RUPTURA 5x380KG  revestido plastico transparente</t>
  </si>
  <si>
    <t>3/16´´</t>
  </si>
  <si>
    <t>4.22</t>
  </si>
  <si>
    <t>9856 / 88267 / 88248</t>
  </si>
  <si>
    <t>FORNECIMENTO E INSTALAÇÃO - TUBO PVC ROSCAVEL EB-892 P/ AGUA FRIA PREDIAL 1/2"</t>
  </si>
  <si>
    <t>1/2"</t>
  </si>
  <si>
    <t>4.23</t>
  </si>
  <si>
    <t>LUVA DE ACO GALVANIZADO 1/2" - FORNECIMENTO E INSTALACAO</t>
  </si>
  <si>
    <t>4.24</t>
  </si>
  <si>
    <t>74058/004</t>
  </si>
  <si>
    <t xml:space="preserve">TORNEIRA DE BÓIA REAL 2" COM BALÃO PLÁSTICO - FORNECIMENTO E INSTALAÇÃO </t>
  </si>
  <si>
    <t>4.25</t>
  </si>
  <si>
    <t>4.26</t>
  </si>
  <si>
    <t>12776 / 3266 / 73884/001 / 4336</t>
  </si>
  <si>
    <t>FORNECIMENTO E INSTALAÇÃO - HIDROMETRO 45 M3/H DN 2" /FLANGE SEXTAVADO FERRO GALV ROSCA REF. 2" / PARAFUSO SEXTAVADO ZINCADO ROSCA INTEIRA 5/8" X 3" C/ PORCA E ARRUELA DE PRESSAO/MEDIA</t>
  </si>
  <si>
    <t>4.27</t>
  </si>
  <si>
    <t>LUVA REDUCAO ACO GALVANIZADO 2.1/2X2" - FORNECIMENTO E INSTALACAO</t>
  </si>
  <si>
    <t>2.1/2</t>
  </si>
  <si>
    <t>4.28</t>
  </si>
  <si>
    <t>6310 / 88267 / 88248</t>
  </si>
  <si>
    <t>FORNECIMENTO E INSTALAÇÃO - TE REDUCAO FERRO GALV 90G ROSCA 3" X 1" PARA PASSAGEM AÉREA PARA EVENTUAIS TRAVESSIAS DE GROTA EM TUBO DE AÇO GALVANIZADO</t>
  </si>
  <si>
    <t>4.29</t>
  </si>
  <si>
    <t>LUVA DE ACO GALVANIZADO 3" - FORNECIMENTO E INSTALACAO</t>
  </si>
  <si>
    <t>4.30</t>
  </si>
  <si>
    <t>COTAÇÃO / 88267 / 88248</t>
  </si>
  <si>
    <t xml:space="preserve">FORNECIMENTO E INSTALAÇÃO - ADAPTADOR PVC  BOLSA / ROSCA 2" xDN 75 </t>
  </si>
  <si>
    <t>2 1/2"</t>
  </si>
  <si>
    <t>Adutora de Água Bruta</t>
  </si>
  <si>
    <t>V</t>
  </si>
  <si>
    <t>Serviços preliminares</t>
  </si>
  <si>
    <t>5.1</t>
  </si>
  <si>
    <t>CADASTRO DE ADUTORAS. COLETORES E INTERCEPTORES - ATÉ DN 500 MM, INCLUSIVE TOPOGRAFO E DESENHISTA</t>
  </si>
  <si>
    <t>5.2</t>
  </si>
  <si>
    <t>73962/013</t>
  </si>
  <si>
    <t xml:space="preserve">ESCAVACAO DE VALA NAO ESCORADA EM MATERIAL 1A CATEGORIA , PROFUNDIDADE ATE 1,5 M COM ESCAVADEIRA HIDRAULICA 105 HP(CAPACIDADE DE 0,78M3), SEM ESGOTAMENTO </t>
  </si>
  <si>
    <t>m³</t>
  </si>
  <si>
    <t>5.3</t>
  </si>
  <si>
    <t>REGULARIZACAO E COMPACTACAO MANUAL DE TERRENO COM SOQUETE</t>
  </si>
  <si>
    <t>5.4</t>
  </si>
  <si>
    <t>74115/001</t>
  </si>
  <si>
    <t>EXECUÇÃO DE LASTRO EM CONCRETO (1:2,5:6), PREPARO MANUAL P/BLOCO ANCORAGEM TUBULAÇÃO</t>
  </si>
  <si>
    <t>5.5</t>
  </si>
  <si>
    <t>73964/005</t>
  </si>
  <si>
    <t>REATERRO DE VALA/CAVA SEM CONTROLE DE COMPACTAÇÃO , UTILIZANDO RETROESC. E COMPACT. VIBRATÓRIO COM MAT. REAPROVEITADO</t>
  </si>
  <si>
    <t>DIMENSIONADA</t>
  </si>
  <si>
    <t>5.6</t>
  </si>
  <si>
    <t>76444/001</t>
  </si>
  <si>
    <t>COMPACTACAO MECANICA DE VALAS, SEM CONTROLE DE GC (COMPACTADOR TIPO SAPO ATE 35 KG)</t>
  </si>
  <si>
    <t>TUBULAÇÃO TOTAL</t>
  </si>
  <si>
    <t>VI</t>
  </si>
  <si>
    <t>Colocação de tubos, conexões e equipamentos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</si>
  <si>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</si>
  <si>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</si>
  <si>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</si>
  <si>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</si>
  <si>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</si>
  <si>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</si>
  <si>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</si>
  <si>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</si>
  <si>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</si>
  <si>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</si>
  <si>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10439 / 73885/001</t>
  </si>
  <si>
    <t xml:space="preserve">FORNECIMENTO E INSTALAÇÃO - VENTOSA SIMPLES FOFO C/ROSCA PN-25 DN 2 </t>
  </si>
  <si>
    <t>6.11</t>
  </si>
  <si>
    <t>74181/001</t>
  </si>
  <si>
    <t>REGISTRO GAVETA 2" BRUTO LATÃO - FORNECIMENTO E INSTALAÇÃO</t>
  </si>
  <si>
    <t>6.12</t>
  </si>
  <si>
    <t>74166/001 / 12530</t>
  </si>
  <si>
    <t>CAIXA DE INSPEÇÃO EM CONCRETO PRÉ-MOLDADO DN 600MM COM TAMPA H= 60CM - FORNECIMENTO E INSTALACAO / ANEL OU ADUELA CONCRETO ARMADO D = 0,60M, H = 0,30M</t>
  </si>
  <si>
    <t xml:space="preserve">LDI </t>
  </si>
  <si>
    <t>Atual Parcial 13</t>
  </si>
  <si>
    <t>MONOFÁSICO - 4" 220V</t>
  </si>
  <si>
    <t>METROS</t>
  </si>
  <si>
    <t>CV</t>
  </si>
  <si>
    <t>4 "</t>
  </si>
  <si>
    <t>cv</t>
  </si>
  <si>
    <t>dist</t>
  </si>
  <si>
    <t>linha</t>
  </si>
  <si>
    <t>coluna</t>
  </si>
  <si>
    <t>mm²</t>
  </si>
  <si>
    <t>MONOFÁSICO - 6" 220V</t>
  </si>
  <si>
    <t>DIAMETRO</t>
  </si>
  <si>
    <t>DESCRIÇÃO</t>
  </si>
  <si>
    <t xml:space="preserve">CABO 1KV.3X2,5MM2 SINTENAX FLEXÍVEL </t>
  </si>
  <si>
    <t xml:space="preserve">CABO 1KV.3X3MM2 SINTENAX FLEXÍVEL </t>
  </si>
  <si>
    <t xml:space="preserve">CABO 1KV.3X4MM2 SINTENAX FLEXÍVEL </t>
  </si>
  <si>
    <t xml:space="preserve">CABO 1KV.3X6MM2 SINTENAX FLEXÍVEL </t>
  </si>
  <si>
    <t>CABO DE COBRE ISOLAMENTO ANTI-CHAMA 450/750V 3 X 10MM2, TP FICAP OU EQUIV</t>
  </si>
  <si>
    <t>CABO DE COBRE ISOLAMENTO ANTI-CHAMA 450/750V 3 X 16MM2, TP FICAP OU EQUIV</t>
  </si>
  <si>
    <t>CABO DE COBRE ISOLAMENTO ANTI-CHAMA 450/750V 3 X 25MM2, TP FICAP OU EQUIV</t>
  </si>
  <si>
    <t xml:space="preserve">CABO 1KV.3X35MM2 SINTENAX FLEXÍVEL </t>
  </si>
  <si>
    <t xml:space="preserve">CABO 1KV.3X50MM2 SINTENAX FLEXÍVEL </t>
  </si>
  <si>
    <t>6 "</t>
  </si>
  <si>
    <t>VINCULO DA CAIXA COMBINADA</t>
  </si>
  <si>
    <t>TUBULAÇÃO</t>
  </si>
  <si>
    <t>TUBULAÇÕES</t>
  </si>
  <si>
    <t>CONEXAO - TE</t>
  </si>
  <si>
    <t>CONEXAO - CURVA 90</t>
  </si>
  <si>
    <t>CONEXAO - CURVA 45</t>
  </si>
  <si>
    <t>CONEXAO - LUVA</t>
  </si>
  <si>
    <t>ADAPTADOR</t>
  </si>
  <si>
    <t>VALVULA RETENCAO</t>
  </si>
  <si>
    <t>CÓDIGO</t>
  </si>
  <si>
    <t>NOME</t>
  </si>
  <si>
    <t>CÓDIGO2</t>
  </si>
  <si>
    <t>NOME2</t>
  </si>
  <si>
    <t>CÓDIGO3</t>
  </si>
  <si>
    <t>NOME3</t>
  </si>
  <si>
    <t>COD TE</t>
  </si>
  <si>
    <t>NOME TE</t>
  </si>
  <si>
    <t>COD CURVA 90</t>
  </si>
  <si>
    <t>NOME CURVA 90</t>
  </si>
  <si>
    <t>COD CURVA 45</t>
  </si>
  <si>
    <t>NOME CURVA 45</t>
  </si>
  <si>
    <t>COD LUVA</t>
  </si>
  <si>
    <t>NOME LUVA</t>
  </si>
  <si>
    <t>COD ADAP</t>
  </si>
  <si>
    <t>NOME ADAP</t>
  </si>
  <si>
    <t xml:space="preserve">COD VAL </t>
  </si>
  <si>
    <t>NOME VAL</t>
  </si>
  <si>
    <t>DIAMETRO EXTERNO</t>
  </si>
  <si>
    <t>TUBO PVC PBA DN 75</t>
  </si>
  <si>
    <t>9846 / 73888/002 / 73594 / 20082 / 122</t>
  </si>
  <si>
    <t>TUBO PVC PBA 12 JE NBR 5647 P/REDE AGUA DN 75/DE 85 MM / ASSENTAMENTO TUBO PVC COM JUNTA ELASTICA, DN 75 MM - (OU RPVC, OU PVC DEFOFO, OU PRFV) - PARA AGUA. / TRANSPORTE DE TUBOS DE PVC DN 75 / SOLUÇÃO LIMPADORA FRASCO PLÁSTICO C/ 200CM3 / ADESIVO PVC FRASCO C/ 850G</t>
  </si>
  <si>
    <t>12601 / 73888/002 / 73594 / 20082 / 122</t>
  </si>
  <si>
    <t>TUBO PVC PBA 15 JE NBR 5647 P/REDE AGUA DN 75/DE 85 MM / ASSENTAMENTO TUBO PVC COM JUNTA ELASTICA, DN 75 MM - (OU RPVC, OU PVC DEFOFO, OU PRFV) - PARA AGUA. / TRANSPORTE DE TUBOS DE PVC DN 75 / SOLUÇÃO LIMPADORA FRASCO PLÁSTICO C/ 200CM3 / ADESIVO PVC FRASCO C/ 850G</t>
  </si>
  <si>
    <t>12611 / 73888/002 / 73594 / 20082 / 122</t>
  </si>
  <si>
    <t>TUBO PVC PBA 20 JE NBR 5647 P/REDE AGUA DN 75/DE 85 MM / ASSENTAMENTO TUBO PVC COM JUNTA ELASTICA, DN 75 MM - (OU RPVC, OU PVC DEFOFO, OU PRFV) - PARA AGUA. / TRANSPORTE DE TUBOS DE PVC DN 75 / SOLUÇÃO LIMPADORA FRASCO PLÁSTICO C/ 200CM3 / ADESIVO PVC FRASCO C/ 850G</t>
  </si>
  <si>
    <t>7088 / 88267 / 88248</t>
  </si>
  <si>
    <t>FORNECIMENTO E INSTALAÇÃO - TE PVC PBA NBR 10351 P/ REDE AGUA 90G BBB DN 75/ DE 85MM</t>
  </si>
  <si>
    <t>1824 / 88267 / 88248</t>
  </si>
  <si>
    <t>FORNECIMENTO E INSTALAÇÃO - CURVA PVC PBA NBR 10351 P/ REDE AGUA JE PB 90G DN 75 /DE 85MM</t>
  </si>
  <si>
    <t>1825 / 88267 / 88248</t>
  </si>
  <si>
    <t>FORNECIMENTO E INSTALAÇÃO - CURVA PVC PBA NBR 10351 P/ REDE AGUA JE PB 45G DN 75 /DE 85MM</t>
  </si>
  <si>
    <t>11045 / 88267 / 88248</t>
  </si>
  <si>
    <t>FORNECIMENTO E INSTALAÇÃO - LUVA SIMPLES PVC PBA JE NBR 10351 P/ REDE AGUA DN 75/DE 85 MM</t>
  </si>
  <si>
    <t>46 / 88267 / 88248</t>
  </si>
  <si>
    <t>FORNECIMENTO E INSTALAÇÃO - ADAPTADOR PVC PBA JE BOLSA / ROSCA DN 75 / DE 85MM</t>
  </si>
  <si>
    <t>73795/014</t>
  </si>
  <si>
    <t>VÁLVULA DE RETENÇÃO HORIZONTAL Ø 80MM (3") - FORNECIMENTO E INSTALAÇÃO</t>
  </si>
  <si>
    <t>TUBO PVC PBA DN 50</t>
  </si>
  <si>
    <t>9844 / 73888/001 / 73595 / 20082 / 122</t>
  </si>
  <si>
    <t>TUBO PVC PBA 12 JE NBR 5647 P/REDE AGUA DN 50/DE 60 MM / ASSENTAMENTO TUBO PVC COM JUNTA ELASTICA, DN 50 MM - (OU RPVC, OU PVC DEFOFO, OU PRFV) - PARA AGUA. / TRANSPORTE DE TUBOS DE PVC DN 50 / SOLUÇÃO LIMPADORA FRASCO PLÁSTICO C/ 200CM3 / ADESIVO PVC FRASCO C/ 850G</t>
  </si>
  <si>
    <t>12599 / 73888/001 / 73595 / 20082 / 122</t>
  </si>
  <si>
    <t>TUBO PVC PBA 15 JE NBR 5647 P/REDE AGUA DN 50/DE 60 MM / ASSENTAMENTO TUBO PVC COM JUNTA ELASTICA, DN 50 MM - (OU RPVC, OU PVC DEFOFO, OU PRFV) - PARA AGUA. / TRANSPORTE DE TUBOS DE PVC DN 50 / SOLUÇÃO LIMPADORA FRASCO PLÁSTICO C/ 200CM3 / ADESIVO PVC FRASCO C/ 850G</t>
  </si>
  <si>
    <t>12609 / 73888/001 / 73595 / 20082 / 122'</t>
  </si>
  <si>
    <t>TUBO PVC PBA 20 JE NBR 5647 P/REDE AGUA DN 50/DE 60 MM / ASSENTAMENTO TUBO PVC COM JUNTA ELASTICA, DN 50 MM - (OU RPVC, OU PVC DEFOFO, OU PRFV) - PARA AGUA. / TRANSPORTE DE TUBOS DE PVC DN 50 / SOLUÇÃO LIMPADORA FRASCO PLÁSTICO C/ 200CM3 / ADESIVO PVC FRASCO C/ 850G</t>
  </si>
  <si>
    <t>7048 / 88267 / 88248</t>
  </si>
  <si>
    <t>FORNECIMENTO E INSTALAÇÃO - TE PVC PBA NBR 10351 P/ REDE AGUA 90G BBB DN 50/ DE 60MM</t>
  </si>
  <si>
    <t>1845 / 88267 / 88248</t>
  </si>
  <si>
    <t>FORNECIMENTO E INSTALAÇÃO - CURVA PVC PBA NBR 10351 P/ REDE AGUA JE PB 90G DN 50 /DE 60MM</t>
  </si>
  <si>
    <t>1831 / 88267 / 88248</t>
  </si>
  <si>
    <t>FORNECIMENTO E INSTALAÇÃO - CURVA PVC PBA NBR 10351 P/ REDE AGUA JE PB 45G DN 50 /DE 60MM</t>
  </si>
  <si>
    <t>3845 / 88267 / 88248</t>
  </si>
  <si>
    <t>FORNECIMENTO E INSTALAÇÃO - LUVA SIMPLES PVC PBA JE NBR 10351 P/ REDE AGUA DN 50/DE 60M M</t>
  </si>
  <si>
    <t>48 / 88267 / 88248</t>
  </si>
  <si>
    <t>FORNECIMENTO E INSTALAÇÃO - ADAPTADOR PVC PBA JE BOLSA / ROSCA DN 50 / DE 60MM</t>
  </si>
  <si>
    <t>73795/012</t>
  </si>
  <si>
    <t>TUBO AZUL DE 75 DI 70</t>
  </si>
  <si>
    <t>COTAÇÃO / 73888/002 / 73594 / 20082 / 122</t>
  </si>
  <si>
    <t>TUBO AZUL DN 75 PN 80</t>
  </si>
  <si>
    <t>FORNECIMENTO E INSTALAÇÃO  - TE AZUL DN75</t>
  </si>
  <si>
    <t>FORNECIMENTO E INSTALAÇÃO  - CURVA AZUL 90 DN75</t>
  </si>
  <si>
    <t>FORNECIMENTO E INSTALAÇÃO  - CURVA AZUL 45 DN75</t>
  </si>
  <si>
    <t>FORNECIMENTO E INSTALAÇÃO  - LUVA AZUL  DN75</t>
  </si>
  <si>
    <t>FORNECIMENTO E INSTALAÇÃO  - ADAPTADOR AZUL 75 DE 85mm</t>
  </si>
  <si>
    <t>TUBO AZUL DE 50 DI 46</t>
  </si>
  <si>
    <t>TUBO AZUL DN 50 PN 80</t>
  </si>
  <si>
    <t>COTAÇÃO  / 88267 / 88248</t>
  </si>
  <si>
    <t>FORNECIMENTO E INSTALAÇÃO  - TE AZUL DN50</t>
  </si>
  <si>
    <t>FORNECIMENTO E INSTALAÇÃO  - CURVA AZUL 90 DN50</t>
  </si>
  <si>
    <t>FORNECIMENTO E INSTALAÇÃO  - CURVA AZUL 45 DN50</t>
  </si>
  <si>
    <t>FORNECIMENTO E INSTALAÇÃO  - LUVA AZUL  DN50</t>
  </si>
  <si>
    <t>FORNECIMENTO E INSTALAÇÃO  - ADAPTADOR AZUL 50 DE 60mm</t>
  </si>
  <si>
    <t xml:space="preserve">Urbanizações de  Poço Profundo </t>
  </si>
  <si>
    <t>SUPERINTENDÊNCIA REGIONAL DO ESTADO DE MINAS GERAIS - SR. 06 / MG</t>
  </si>
  <si>
    <t>PA</t>
  </si>
  <si>
    <t xml:space="preserve">Urbanização Poço Profundo </t>
  </si>
  <si>
    <t>SINAPI:</t>
  </si>
  <si>
    <t>QUANTIDADE</t>
  </si>
  <si>
    <t xml:space="preserve">SERVIÇOS PRELIMINARES </t>
  </si>
  <si>
    <t>73822/001</t>
  </si>
  <si>
    <t xml:space="preserve">LIMPEZA DE TERRENO - ROÇADA DENSA (COM PEQUENOS ARBUSTOS) </t>
  </si>
  <si>
    <t>73992/001</t>
  </si>
  <si>
    <t>LOCAÇÃO CONVENCIONAL DE OBRA, ATRAVÉS DE GABARITO DE TABUAS CORRIDAS</t>
  </si>
  <si>
    <t>URBANIZAÇÃO DOS POÇOS</t>
  </si>
  <si>
    <t>73965/010</t>
  </si>
  <si>
    <t>ESCAVACAO MANUAL DE VALA EM MATERIAL DE 1A CATEGORIA ATE 1,5M EXCLUINDO ESGOTAMENTO / ESCORAMENTO. Execução bloco, Valeta para Viga baldrame e regularização do terreno</t>
  </si>
  <si>
    <t xml:space="preserve">CONCRETO CICLÓPICO C/CONC DOS RAC 10 MPA 30% PED DE MÃO INCL TRANSP HORIZ C/CARRINHOS ATE 20M E COLOCAÇÃO - Blocos 30 cm x 30 cm x,30 cm. </t>
  </si>
  <si>
    <t>2.3</t>
  </si>
  <si>
    <t>CONCRETO FCK=15MPA (1:2,5:3) , INCLUIDO PREPARO MECANICO, LANCAMENTO E ADENSAMENTO p/Cinta em concreto armada - dimensões :  0,30 m de altura  x 0,20 m.de largura com 3cm de recobrimento</t>
  </si>
  <si>
    <t>2.4</t>
  </si>
  <si>
    <t>74254/002</t>
  </si>
  <si>
    <t>ARMACAO ACO CA-50, DIAM. 6,3 (1/4) À 12,5MM(1/2) -FORNECIMENTO/ CORTE PERDA DE 10%) / DOBRA / COLOCAÇÃO. (3/8")</t>
  </si>
  <si>
    <t>2.5</t>
  </si>
  <si>
    <t>73942/002</t>
  </si>
  <si>
    <t>ARMACAO DE ACO CA-60 DIAM. 3,4 A 6,0MM.- FORNECIMENTO / CORTE (C/PERDA DE 10%) / DOBRA / COLOCAÇÃO. (6,35 A  C/ 0,20)</t>
  </si>
  <si>
    <t>2.6</t>
  </si>
  <si>
    <t>74076/001</t>
  </si>
  <si>
    <t>FORMA TABUA P/ CONCRETO EM FUNDACAO RADIER C/ REAPROVEITAMENTO 3X</t>
  </si>
  <si>
    <t>2.7</t>
  </si>
  <si>
    <t>74244/001</t>
  </si>
  <si>
    <t>ALAMBRADO PARA QUADRA POLIESPORTIVA, ESTRUTURADA EM TUBO DE AÇO GALV. C/COSTURA DIN 2440, DIÂMETRO 2", E TELA EM ARAME GALVANIZADO 14 BWG, MALHA QUADRADA COM ABERTURA DE 2".</t>
  </si>
  <si>
    <t>2.8</t>
  </si>
  <si>
    <t>CAIACAO INT OU EXT SOBRE REVESTIMENTO LISO C/ADOCAO DE FIXADOR COM COM DUAS DEMAOS</t>
  </si>
  <si>
    <t>PORTÃO</t>
  </si>
  <si>
    <t>74238/002</t>
  </si>
  <si>
    <t>Portão em tela arame galvanizado n.12 malha 1,7" e moldura em tubos de aço com uma folha de abrir  p/ pedestre de 1,20 m x 2,00 m, incluso ferragens.</t>
  </si>
  <si>
    <t xml:space="preserve">Portão em tela arame galvanizado n.12 malha 2" e moldura em tubos de aço com duas folhas de abrir p/ veículo de 1,50 m x 2,00 m, incluso ferragens </t>
  </si>
  <si>
    <t>73924/003</t>
  </si>
  <si>
    <t xml:space="preserve">PINTURA ESMALTE FOSCO, DUAS DEMAOS, SOBRE SUPERFICIE METALICA  em tubos do alambrado e portões na Cor Verde Folha. </t>
  </si>
  <si>
    <t>ESTRUTURA DE PROTEÇÃO DO POÇO E QUADRO DE COMANDO</t>
  </si>
  <si>
    <t xml:space="preserve">CONCRETO FCK=15MPA (1:2,5:3) , INCLUIDO PREPARO MECANICO, LANCAMENTO E ADENSAMENTO. 73293 CONCRETO DOSADO 15 MPA SOMENTE MATERIAIS INCL 5% PERDAS LAJE DE PROTEÇÃO DO POÇO COM 1,00 X 1,00 X 0,15
</t>
  </si>
  <si>
    <t xml:space="preserve">CONCRETO CICLÓPICO C/CONC DOS RAC 10 MPA 30% PED DE MÃO INCL TRANSP HORIZ C/CARRINHOS ATE 20M E COLOCAÇÃO P/Bloco de ancoragem   50 cm x 50 cm x 50 cm  abaixo da superfície , na linha de recalque conforme projeto  </t>
  </si>
  <si>
    <t>MURETA PARA FIXAÇÃO DO QCM EMALVENARIA EMBASAMENTO E=20 CM BLOCO CONCRETO (0,60x0,90x2)-(0,60x,060x0,30)</t>
  </si>
  <si>
    <t xml:space="preserve">CONCRETO FCK=15MPA (1:2,5:3) , INCLUIDO PREPARO MECANICO, LANCAMENTO E ADENSAMENTO Cobertura do abrigo em placa pre-moldado de concreto armado com inclinação de 15% com 1,10 x0,85x0,05 </t>
  </si>
  <si>
    <t>ARMACAO DE ACO CA-60 DIAM. 3,4 A 6,0MM.- FORNECIMENTO / CORTE (C/PERDA DE 10%) / DOBRA / COLOCAÇÃO.  Cobertura do abrigo ferragem 5,0 a c/10</t>
  </si>
  <si>
    <t>CHAPISCO TRACO 1:4 (CIMENTO E AREIA MEDIA), ESPESSURA 0,5CM, PREPARO MANUAL DA ARGAMASSA</t>
  </si>
  <si>
    <t xml:space="preserve">REBOCO COM ARGAMASSA PRÉ-FABRICADA, ACABAMENTO CAMURCADO, ESPESSURA 0,3CM, PREPARO MANUAL </t>
  </si>
  <si>
    <t>73907/003</t>
  </si>
  <si>
    <t>CONTRAPISO/LASTRO CONCRETO 1:3:6 S/BETONEIRA E=5CM PARA REVESTIMENTO DO PISO DO ABRIGO</t>
  </si>
  <si>
    <t>ELETRODUTO DE PVC RÍGIDO ROSCAVEL 40MM (1 1/2"), FORNECIMENTO E INSTALAÇÃO</t>
  </si>
  <si>
    <t xml:space="preserve">CAIXA DE PASSAGEM 30X30X40 COM TAMPA E DRENO BRITA </t>
  </si>
  <si>
    <t>INSTALAÇÃO DE EQUIPAMENTOS  ELÉTRICOS</t>
  </si>
  <si>
    <t>73860/008</t>
  </si>
  <si>
    <t>CABO DE COBRE ISOLADO PVC 450/750V 2,5MM2 RESISTENTE A CHAMA - FORNECIMENTO E INSTALACAO</t>
  </si>
  <si>
    <t xml:space="preserve">CORDOALHA DE COBRE NU, INCLUSIVE ISOLADORES - 16,00 MM2 - FORNECIMENTO </t>
  </si>
  <si>
    <t>3373 / 88264 / 88247</t>
  </si>
  <si>
    <t>FORNECIMENTO E INSTALAÇÃO - HASTE DE ATERRAMENTO , DN 1/2" X 3000MM, EM AÇO REVESTIDO COM UMA CAMADA DE COBRE ELETROLÍTICO.</t>
  </si>
  <si>
    <t>SERVIÇOS DIVERSOS</t>
  </si>
  <si>
    <t xml:space="preserve">LIMPEZA FINAL DA OBRA </t>
  </si>
  <si>
    <t>SUB GERAL</t>
  </si>
  <si>
    <t xml:space="preserve">OBRA : </t>
  </si>
  <si>
    <t>Resevatório Fibra</t>
  </si>
  <si>
    <t>Altura(m):</t>
  </si>
  <si>
    <t xml:space="preserve">Reservatório Fibra  </t>
  </si>
  <si>
    <t>PREÇO UNITARIO</t>
  </si>
  <si>
    <t xml:space="preserve">LOCAÇÃO CONVENCIONAL DE OBRA, ATRAVÉS DE GABARITO DE TABUAS CORRIDAS P </t>
  </si>
  <si>
    <t>FUNDAÇÃO E ESTRUTURA EM CONCRETO ARMADO P/RESERVATÓRIO</t>
  </si>
  <si>
    <t/>
  </si>
  <si>
    <t>ESCAVACAO MANUAL, CAMPO ABERTO, EM SOLO EXCETO ROCHA, DE 4,00 ATE 6,00 M DE PROFUNDIDADE.</t>
  </si>
  <si>
    <t>73904/001</t>
  </si>
  <si>
    <t>73972/2</t>
  </si>
  <si>
    <t>CONCRETO ESTRUTURAL FCK=200Kgf/cm², PREPARO E LANÇAMENTO</t>
  </si>
  <si>
    <t>ARMACAO DE ACO CA-60 DIAM. 3,4 A 6,0MM.- FORNECIMENTO / CORTE (C/PERDA DE 10%) / DOBRA / COLOCAÇÃO.</t>
  </si>
  <si>
    <t xml:space="preserve">74254/002 </t>
  </si>
  <si>
    <t>ARMACAO ACO CA-50, DIAM. 6,3 (1/4) À 12,5MM(1/2) -FORNECIMENTO/ CORTE PERDA DE 10%) / DOBRA / COLOCAÇÃO</t>
  </si>
  <si>
    <t>2.9</t>
  </si>
  <si>
    <t>2.10</t>
  </si>
  <si>
    <t>2.11</t>
  </si>
  <si>
    <t>CABO DE AÇO REVESTIDO COM MANGUEIRA PLÁSTICA, CLIPES E ESTICADORES PARA FIXAÇÃO DO RESERVATÓRIO DE FIBRA NA BASE DE ALVENARIA</t>
  </si>
  <si>
    <t xml:space="preserve">RESERVATÓRIO </t>
  </si>
  <si>
    <t>CAPACIDADE</t>
  </si>
  <si>
    <t>un.</t>
  </si>
  <si>
    <t xml:space="preserve">INSTALAÇÃO DE EQUIPAMENTOS HIDRÁULICOS </t>
  </si>
  <si>
    <t>Tubulação 2"</t>
  </si>
  <si>
    <t>Tubulação 3"</t>
  </si>
  <si>
    <t>TUBO DE AÇO GALVANIZADO COM COSTURA 2" (50MM), INCLUSIVE CONEXOES -</t>
  </si>
  <si>
    <t>73976/009</t>
  </si>
  <si>
    <t>TUBO DE AÇO GALVANIZADO COM COSTURA 3" (8OMM), INCLUSIVE CONEXOES - (ENTRADA)</t>
  </si>
  <si>
    <t>COTOVELO DE AÇO GALVANIZADO 2"  - FORNECIMENTO E INSTALAÇÃO (CURVA 90)</t>
  </si>
  <si>
    <t>COTOVELO DE AÇO GALVANIZADO 3"  - FORNECIMENTO E INSTALAÇÃO (CURVA 90) (ENTRADA)</t>
  </si>
  <si>
    <t>UNIAO DE AÇO GALVANIZADO 2" - FORNECIMENTO E INSTALAÇÃO</t>
  </si>
  <si>
    <t>UNIAO DE ACO GALVANIZADO 3" - FORNECIMENTO E INSTALACAO (ENTRADA)</t>
  </si>
  <si>
    <t>74179/001</t>
  </si>
  <si>
    <t>REGISTRO GAVETA 3" BRUTO LATAO - FORNECIMENTO E INSTALACAO (ENTRADA)</t>
  </si>
  <si>
    <t>NIPLE DE AÇO GALVANIZADO 2" - FORNECIMENTO E INSTALAÇÃO</t>
  </si>
  <si>
    <t>NIPLE DE ACO GALVANIZADO 3" - FORNECIMENTO E INSTALACAO (ENTRADA)</t>
  </si>
  <si>
    <t>LUVA DE AÇO GALVANIZADO 2" - FORNECIMENTO E INSTALAÇÃO</t>
  </si>
  <si>
    <t>LUVA DE ACO GALVANIZADO 3" - FORNECIMENTO E INSTALACAO (ENTRADA)</t>
  </si>
  <si>
    <t>ADAPTADOR PVC SOLDAVEL COM FLANGES LIVRES PARA CAIXA D'AGUA 60MMX2" - FORNECIMENTO E INSTALACAO</t>
  </si>
  <si>
    <t>ADAPTADOR PVC SOLDAVEL COM FLANGES LIVRES PARA CAIXA D'AGUA 85MMX3" - FORNECIMENTO E INSTALACAO (ENTRADA)</t>
  </si>
  <si>
    <t>113 / 88267 / 88248</t>
  </si>
  <si>
    <t>FORNECIMENTO E INSTALAÇÃO - ADAPTADOR PVC SOLDAVEL CURTO C/ BOLSA E ROSCA P/ REGISTRO 60MM X 2"</t>
  </si>
  <si>
    <t>102 / 88267 / 88248</t>
  </si>
  <si>
    <t>FORNECIMENTO E INSTALAÇÃO - ADAPTADOR PVC SOLDAVEL CURTO C/ BOLSA E ROSCA P/ REGISTRO 85MM X 3" (ENTRADA)</t>
  </si>
  <si>
    <t>396 / 88248</t>
  </si>
  <si>
    <t>FORNECIMENTO E INSTALAÇÃO - ABRAÇADEIRA TIPO D 2" C/ PARAFUSO"</t>
  </si>
  <si>
    <t>398 / 88248</t>
  </si>
  <si>
    <t>FORNECIMENTO E INSTALAÇÃO - ABRACADEIRA TIPO D 3" C/ PARAFUSO"</t>
  </si>
  <si>
    <t>TUBO DE AÇO GALVANIZADO COM COSTURA 3" (80MM), INCLUSIVE CONEXÕES - FORNECIMENTO (DISTRIBUIÇÃO E EXTRAVASOR)</t>
  </si>
  <si>
    <t>TUBO DE AÇO GALVANIZADO COM COSTURA 3" (80MM), INCLUSIVE CONEXOES - FORNECIMENTO (DISTRIBUIÇÃO E EXTRAVASOR)</t>
  </si>
  <si>
    <t>REGISTRO GAVETA 3" BRUTO LATÃO - FORNECIMENTO E INSTALAÇÃO (DISTRIBUIÇÃO E EXTRAVASOR)</t>
  </si>
  <si>
    <t>REGISTRO GAVETA 3" BRUTO LATAO - FORNECIMENTO E INSTALACAO (DISTRIBUIÇÃO E EXTRAVASOR)</t>
  </si>
  <si>
    <t>UNIÃO DE AÇO GALVANIZADO 3" - FORNECIMENTO E INSTALAÇÃO (DISTRIBUIÇÃO E EXTRAVASOR)</t>
  </si>
  <si>
    <t>UNIAO DE ACO GALVANIZADO 3" - FORNECIMENTO E INSTALACAO  (DISTRIBUIÇÃO E EXTRAVASOR)</t>
  </si>
  <si>
    <t>FORNECIMENTO E INSTALAÇÃO - ABRAÇADEIRA TIPO D 3" C/ PARAFUSO" (DISTRIBUIÇÃO E EXTRAVASOR)</t>
  </si>
  <si>
    <t>FORNECIMENTO E INSTALAÇÃO - ABRACADEIRA TIPO D 3" C/ PARAFUSO" (DISTRIBUIÇÃO E EXTRAVASOR)</t>
  </si>
  <si>
    <t xml:space="preserve">COTOVELO DE AÇO GALVANIZADO 3" 90º - FORNECIMENTO E INSTALAÇÃO (DISTRIBUIÇÃO E EXTRAVASOR) </t>
  </si>
  <si>
    <t>COTOVELO DE AÇO GALVANIZADO 3" 90º - FORNECIMENTO E INSTALAÇÃO (DISTRIBUIÇÃO E EXTRAVASOR)</t>
  </si>
  <si>
    <t xml:space="preserve">COTOVELO DE AÇO GALVANIZADO 3" 45º - FORNECIMENTO E INSTALAÇÃO (DISTRIBUIÇÃO E EXTRAVASOR) </t>
  </si>
  <si>
    <t>COTOVELO DE AÇO GALVANIZADO 3" 45º - FORNECIMENTO E INSTALAÇÃO (DISTRIBUIÇÃO E EXTRAVASOR)</t>
  </si>
  <si>
    <t>3592 / 88267 / 88248</t>
  </si>
  <si>
    <t>FORNECIMENTO E INSTALAÇÃO - JUNCAO FERRO GALV 45 ROSCA 3" (DISTRIBUIÇÃO E EXTRAVASOR)</t>
  </si>
  <si>
    <t>NIPLE DE AÇO GALVANIZADO 3" - FORNECIMENTO E INSTALAÇÃO (DISTRIBUIÇÃO E EXTRAVASOR)</t>
  </si>
  <si>
    <t>NIPLE DE ACO GALVANIZADO 3" - FORNECIMENTO E INSTALACAO (DISTRIBUIÇÃO E EXTRAVASOR)</t>
  </si>
  <si>
    <t>LUVA DE AÇO GALVANIZADO 3" - FORNECIMENTO E INSTALAÇÃO (DISTRIBUIÇÃO E EXTRAVASOR)</t>
  </si>
  <si>
    <t>LUVA DE ACO GALVANIZADO 3" - FORNECIMENTO E INSTALACAO (DISTRIBUIÇÃO E EXTRAVASOR)</t>
  </si>
  <si>
    <t>ADAPTADOR PVC SOLDAVEL COM FLANGES LIVRES PARA CAIXA D'AGUA 85MMX3" - FORNECIMENTO E INSTALACAO (DISTRIBUIÇÃO E EXTRAVASOR)</t>
  </si>
  <si>
    <t>URBANIZAÇÃO RESERVATÓRIO</t>
  </si>
  <si>
    <t>FORNECIMENTO E INSTALAÇÃO - ADAPTADOR PVC SOLDAVEL CURTO C/ BOLSA E ROSCA P/ REGISTRO 85MM X 3"</t>
  </si>
  <si>
    <t>74166/001</t>
  </si>
  <si>
    <t>CAIXA DE INSPEÇÃO EM CONCRETO PRÉ-MOLDADO DN 600MM COM TAMPA H= 60CM - FORNECIMENTO E INSTALACAO</t>
  </si>
  <si>
    <t>ITENS QUE MUDAM A QUANTIDADE COM A ALTURA DO RESERVATÓRIO</t>
  </si>
  <si>
    <t>H=9 - 2"</t>
  </si>
  <si>
    <t>H=9 - 3"</t>
  </si>
  <si>
    <t>H=2 - 2"</t>
  </si>
  <si>
    <t>H=2 - 3"</t>
  </si>
  <si>
    <t>H=2,59 - 2"</t>
  </si>
  <si>
    <t>H=2,59 - 3"</t>
  </si>
  <si>
    <t>74142/002</t>
  </si>
  <si>
    <t xml:space="preserve">CERCA COM MOURÕES DE MADEIRA, 7,5X7,5CM, ESPAÇAMENTO DE 2M, ALTURA LIVRE DE 2M, CRAVADOS 0,5M, COM 4 FIOS DE ARAME FARPADO Nº14 CLASSE 250 -FORNEC E </t>
  </si>
  <si>
    <t>4.1 - TUBO (ENTRADA)</t>
  </si>
  <si>
    <t>74038/001</t>
  </si>
  <si>
    <t>PORTÃO MOURÃO DE MADEIRA ROLIÇA D=11CM COM 5 FIOS DE ARAME FARPADO Nº 14.  FORN.E COLOC.</t>
  </si>
  <si>
    <t>4.8 - ABRAÇADEIRA (ENTRADA)</t>
  </si>
  <si>
    <t>4.10 - TUBO (DISTRIBUIÇÃO E EXTRAVASOR)</t>
  </si>
  <si>
    <t>4.12 - UNIÃO (DISTRIBUIÇÃO E EXTRAVASOR)</t>
  </si>
  <si>
    <t>4.13 - ABRAÇADEIRA (EXTRAVASOR E DISTRIBUIÇÃO)</t>
  </si>
  <si>
    <t>4.14 - COTOVELO 90 (EXTRAVASOR E DISTRIBUIÇÃO)</t>
  </si>
  <si>
    <t xml:space="preserve">TOTAL GERAL </t>
  </si>
  <si>
    <t>4.15 - COTOVELO 45</t>
  </si>
  <si>
    <t>4.16 - JUNÇÃO</t>
  </si>
  <si>
    <t>R$</t>
  </si>
  <si>
    <t>4.18 - LUVA (DISTRIBUIÇÃO E EXTRAVASOR)</t>
  </si>
  <si>
    <t>VINCULO CAIXA COMBINAÇÃO</t>
  </si>
  <si>
    <t>DIAMETRO RESERVATORIO</t>
  </si>
  <si>
    <t>FUNDAÇÃO</t>
  </si>
  <si>
    <t>ALTURA</t>
  </si>
  <si>
    <t>RESERVATÓRIO H=9 - 10m³ - 2"</t>
  </si>
  <si>
    <t>RESERVATÓRIO  H=9 - 10m³ - 3"</t>
  </si>
  <si>
    <t>RESERVATÓRIO H=9 - 15m³ - 3"</t>
  </si>
  <si>
    <t>RESERVATÓRIO H=9 - 15m³ - 2"</t>
  </si>
  <si>
    <t>RESERVATÓRIO H=2 - 10m³ - 2"</t>
  </si>
  <si>
    <t>RESERVATÓRIO H=2 - 10m³ - 3"</t>
  </si>
  <si>
    <t>RESERVATÓRIO H=2,59 - 15m³ - 2"</t>
  </si>
  <si>
    <t>RESERVATÓRIO H=2,59 - 15m³ - 3"</t>
  </si>
  <si>
    <t>RESERVATÓRIO H=1 - 10m³ - 2"</t>
  </si>
  <si>
    <t>RESERVATÓRIO H=1 - 10m³ - 3"</t>
  </si>
  <si>
    <t>RESERVATÓRIO H=1 - 15m³ - 2"</t>
  </si>
  <si>
    <t>RESERVATÓRIO H=1 - 15m³ - 3"</t>
  </si>
  <si>
    <t xml:space="preserve">Construção Chuveirão </t>
  </si>
  <si>
    <t xml:space="preserve"> Chuveirão </t>
  </si>
  <si>
    <t>74077/003</t>
  </si>
  <si>
    <t>LOCACAO CONVENCIONAL DE OBRA, ATRAVÉS DE GABARITO DE TABUAS CORRIDAS PONTALETADAS, COM REAPROVEITAMENTO DE 3 VEZES</t>
  </si>
  <si>
    <t>ESTRUTURA</t>
  </si>
  <si>
    <t xml:space="preserve">CONCRETO FCK=15MPA (1:2,5:3) , INCLUIDO PREP. MECANICO, LANCAMENTO E ADENSAMENTO.Laje do chuveirão nas dimensões de 3,00 x 2,00 x 0,10 m - </t>
  </si>
  <si>
    <t xml:space="preserve">CONCRETO CICLÓPICO C/CONC DOS RAC 10 MPA 30% PED DE MÃO INCL TRANSP HORIZ C/CARRINHOS ATE 20M E COLOCAÇÃO p/Bloco de ancorag. da tubulação do chuveirão em concreto ciclópico c/ 30 % de pedra de mão , nas dimensões 1,00 x 0,60 x 0,60 m , abaixo da superfície na linha de distribuição arrasando com a cota da laje do chuveirão.   </t>
  </si>
  <si>
    <t>COTOVELO DE AÇO GALVANIZADO 2" - FORNECIMENTO E INSTALAÇÃO</t>
  </si>
  <si>
    <t>TE DE PVC SOLDAVEL AGUA FRIA 75MM - FORNECIMENTO E INSTALACAO</t>
  </si>
  <si>
    <t>NIPLE DE ACO GALVANIZADO 2" - FORNECIMENTO E INSTALACAO</t>
  </si>
  <si>
    <t>21039 / 396 / 88248</t>
  </si>
  <si>
    <t>FORNECIMENTO E INSTALAÇÃO - MANGUEIRA DE INCENDIO C/ CAPA SIMPLES TECIDA FIO POLIESTER TUBO INT BORRACHA SINT ABNT TP 1 P/INSTALACOES PREDIAIS PR D = 2 1/2 / ABRACADEIRA TIPO D 2" C/ PARAFUSO</t>
  </si>
  <si>
    <t>74168/001</t>
  </si>
  <si>
    <t>TUBO PVC ESGOTO SERIE R DN 150MM C/ ANEL DE BORRACHA - FORNECIMENTO E INSTALACAO</t>
  </si>
  <si>
    <t>3.10</t>
  </si>
  <si>
    <t>1183 / 88267 / 88248</t>
  </si>
  <si>
    <t>FORNECIMENTO E INSTALAÇÃO - CAP PVC PBA NBR 10351 P/ REDE AGUA JE DN 75/DE 85 MM</t>
  </si>
  <si>
    <t>75mm</t>
  </si>
  <si>
    <t>3.11</t>
  </si>
  <si>
    <t>778 / 88267 / 88248</t>
  </si>
  <si>
    <t>FORNECIMENTO E INSTALAÇÃO - BUCHA REDUCAO FERRO GALV ROSCA REF. 3"X2"</t>
  </si>
  <si>
    <t>3.12</t>
  </si>
  <si>
    <t>TUBO AZUL PN80 DN75 / ASSENTAMENTO TUBO PVC COM JUNTA ELASTICA, DN 75 MM - (OU RPVC, OU PVC DEFOFO, OU PRFV) - PARA AGUA. / TRANSPORTE DE TUBOS DE PVC DN 75 / SOLUÇÃO LIMPADORA FRASCO PLÁSTICO C/ 200CM3 / ADESIVO PVC FRASCO C/ 850G</t>
  </si>
  <si>
    <t>LIMPEZA FINAL DA OBRA</t>
  </si>
  <si>
    <t xml:space="preserve">Construção do KiT Clorador </t>
  </si>
  <si>
    <t>Kit Clorador</t>
  </si>
  <si>
    <t>UNIDADE</t>
  </si>
  <si>
    <t>PREÇO</t>
  </si>
  <si>
    <t>Total</t>
  </si>
  <si>
    <t xml:space="preserve">73992/001 </t>
  </si>
  <si>
    <t xml:space="preserve">ESTRUTURA DE PROTEÇÃO DO KIT CLORADOR </t>
  </si>
  <si>
    <t xml:space="preserve">73965/010 </t>
  </si>
  <si>
    <t>ESCAVACAO MANUAL DE VALA EM MATERIAL DE 1A CATEGORIA ATE 1,5M EXCLUINDO ESGOTAMENTO / ESCORAMENTO</t>
  </si>
  <si>
    <t xml:space="preserve">74104/001 </t>
  </si>
  <si>
    <t>CAIXA DE INSPEÇÃO EM ALVENARIA DE TIJOLO MACIÇO 60X60X68CM, REVESTIDA INTERNAMENTO COM BARRA LISA (CIMENTO E AREIA, TRAÇO 1:4) E=2,0CM, COM TAMPA PRÉ-MOLDADA DE CONCRETO E FUNDO DE CONCRETO 15MPA TIPO C - ESCAVAÇÃO E CONFECÇÃO</t>
  </si>
  <si>
    <t>74119/001</t>
  </si>
  <si>
    <t xml:space="preserve">FORNECIMENTO E ASSENTAMENTO DE BRITA 2-DRENOS E FILTROS perfuração por trado de 0,50 x,39m </t>
  </si>
  <si>
    <t>CAIACAO INT OU EXT SOBRE REVESTIMENTO LISO C/ADOCAO DE FIXADOR COM COM DUAS DEMAOS na caixa e tampa do kit clorador</t>
  </si>
  <si>
    <t>1/2´´</t>
  </si>
  <si>
    <t>COLAR TOMADA PVC C/ TRAVAS SAIDA ROSCA DE 75 MM X 3/4" P/ LIGACAO PREDIAL</t>
  </si>
  <si>
    <t>COLAR TOMADA PVC C/ TRAVAS SAIDA ROSCA DE 50 MM X 1/2" P/ LIGACAO PREDIAL</t>
  </si>
  <si>
    <t>50mm</t>
  </si>
  <si>
    <t>UN</t>
  </si>
  <si>
    <t>TUBO PVC ROSCAVEL EB-892 P/ AGUA FRIA PREDIAL 3/4"</t>
  </si>
  <si>
    <t>3/4´´</t>
  </si>
  <si>
    <t>COTOVELO DE AÇO GALVANIZADO 3/4" - FORNECIMENTO E INSTALAÇÃO</t>
  </si>
  <si>
    <t>REDUCAO DE PVC ROSQUEAVEL AGUA FRIA 3/4X1/2" - FORNECIMENTO E INSTALACÃO</t>
  </si>
  <si>
    <t>3/4´´    x</t>
  </si>
  <si>
    <t>ADAPTADOR PVC SOLDAVEL CURTO C/ BOLSA E ROSCA P/ REGISTRO 20MM X 1/2"</t>
  </si>
  <si>
    <t>REGISTRO GAVETA 1/2" BRUTO LATAO - FORNECIMENTO E INSTALACAO</t>
  </si>
  <si>
    <t>UNIAO DE ACO GALVANIZADO 1/2" - FORNECIMENTO E INSTALACAO</t>
  </si>
  <si>
    <t>NIPLE DE PVC ROSQUEAVEL AGUA FRIA 1/2" - FORNECIMENTO E INSTALACAO</t>
  </si>
  <si>
    <t>TE DE PVC ROSQUEAVEL AGUA FRIA 1/2" - FORNECIMENTO E INSTALACAO</t>
  </si>
  <si>
    <t>TUBO PVC ROSCAVEL EB-892 P/ AGUA FRIA PREDIAL 1/2"</t>
  </si>
  <si>
    <t>REGISTRO GAVETA 3" BRUTO LATAO - FORNECIMENTO E INSTALACAO</t>
  </si>
  <si>
    <t>74181/1</t>
  </si>
  <si>
    <t>ADAPTADOR PVC SOLDAVEL CURTO C/ BOLSA E ROSCA P/ REGISTRO 85MM X 3"</t>
  </si>
  <si>
    <t>ADAPTADOR PVC SOLDAVEL CURTO C/ BOLSA E ROSCA P/ REGISTRO 60MM  X 2"</t>
  </si>
  <si>
    <t>3.13</t>
  </si>
  <si>
    <t>COTOVELO DE AÇO GALVANIZADO 1/2" - FORNECIMENTO E INSTALAÇÃO</t>
  </si>
  <si>
    <t>3.14</t>
  </si>
  <si>
    <t>Kit Clorador_Dosclor com 10 Pastilhas de Cloro 200g, Estojo de Testes, Confeccionado em Polipropileno e PVC, Entrada e saída de 25mm, Clora até 20.000 Lts/hora, suporta bomba Até 3CV e 6 Kgf/cm2, com capacidade para até 2Kg de pastilhas de qualquer tamanho.</t>
  </si>
  <si>
    <t xml:space="preserve">INSTALAÇÃO DE CLORADOR </t>
  </si>
  <si>
    <t>LDI</t>
  </si>
  <si>
    <t>Belo Vale Lote 16</t>
  </si>
  <si>
    <t>Paracatu</t>
  </si>
  <si>
    <t>ATERRO APILOADO(MANUAL) EM CAMADAS DE 20 CM COM MATERIAL DE EMPRÉSTIMO</t>
  </si>
  <si>
    <t>ESPALHAMENTO DE MATERIAL EM BOTA FORA, COM UTILIZACAO DE TRATOR DE ESTEIRAS DE 165 HP</t>
  </si>
  <si>
    <t>CARGA, MANOBRAS E DESCARGA DE MATERIAIS DIVERSOS, COM CAMINHAO CARROCERIA 9T (CARGA E DESCARGA MANUAIS)</t>
  </si>
  <si>
    <t>FORMA TABUA P/ CONCRETO EM FUNDACAO RADIER C/ REAPROVEITAMENTO 3X.</t>
  </si>
  <si>
    <t>EXECUCAO DE CIMBRAMENTO PARA ESCORAMENTO DE FORMAS ELEVADAS DE MADEIRA (LAJES E VIGAS), ACIMA DE 3,30 M DE PE DIREITO, COM PONTALETES (8,0 X 8,0 CM) DE MADEIRA DE LEI 1A QUALIDADE E PECAS DE MADEIRA DE 2,5 X 10,0 CM DE 2A QUALIDADE, NAO APARELHADA.</t>
  </si>
  <si>
    <t>LASTRO DE CONCRETO, PREPARO MECANICO</t>
  </si>
  <si>
    <t>ESCADA TIPO MARINHEIRO EM ACO CA-50 9,52MM INCLUSO PINTURA COM FUNDO ANTICORROSIVO TIPO ZARCAO</t>
  </si>
  <si>
    <t>GUARDA-CORPO COM CORRIMAO EM TUBO DE ACO GALVANIZADO 3/4"</t>
  </si>
  <si>
    <t>FORNECIMENTO E ASSENTAMENTO DE CUBA DE FIBRA DE VIDRO</t>
  </si>
  <si>
    <t>10mm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</si>
</sst>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&quot;R$ &quot;#,##0.00"/>
    <numFmt numFmtId="165" formatCode="_(* #,##0.00_);_(* \(#,##0.00\);_(* \-??_);_(@_)"/>
    <numFmt numFmtId="166" formatCode="mm/yy"/>
    <numFmt numFmtId="167" formatCode="00000000"/>
    <numFmt numFmtId="168" formatCode="_(&quot;R$ &quot;* #,##0.00_);_(&quot;R$ &quot;* \(#,##0.00\);_(&quot;R$ &quot;* \-??_);_(@_)"/>
    <numFmt numFmtId="169" formatCode="0.00&quot; mm&quot;"/>
    <numFmt numFmtId="170" formatCode="##.00&quot; mm²&quot;"/>
    <numFmt numFmtId="171" formatCode="0.00&quot; ´´ x&quot;"/>
    <numFmt numFmtId="172" formatCode="0.00&quot; ´´&quot;"/>
    <numFmt numFmtId="173" formatCode="#,##0.000"/>
    <numFmt numFmtId="174" formatCode="0&quot; mm&quot;"/>
    <numFmt numFmtId="175" formatCode="0&quot; ´´ x&quot;"/>
    <numFmt numFmtId="176" formatCode="0.000"/>
    <numFmt numFmtId="177" formatCode="_(&quot;R$ &quot;* #,##0.00_);_(&quot;R$ &quot;* \(#,##0.00\);_(&quot;R$ &quot;* &quot;-&quot;??_);_(@_)"/>
    <numFmt numFmtId="178" formatCode="0.0000"/>
    <numFmt numFmtId="179" formatCode="_(* #,##0.00_);_(* \(#,##0.00\);_(* &quot;-&quot;??_);_(@_)"/>
    <numFmt numFmtId="180" formatCode="00\ &quot;m³&quot;"/>
    <numFmt numFmtId="181" formatCode="0\ &quot;´´&quot;"/>
    <numFmt numFmtId="182" formatCode="0.00\ &quot;´´ x&quot;"/>
    <numFmt numFmtId="183" formatCode="0\ &quot;´´ x&quot;"/>
    <numFmt numFmtId="184" formatCode="0\ &quot;mm&quot;"/>
    <numFmt numFmtId="185" formatCode="0.00\ &quot;´´&quot;"/>
    <numFmt numFmtId="186" formatCode="0&quot; ´´&quot;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Arial"/>
      <family val="2"/>
    </font>
    <font>
      <b/>
      <sz val="10"/>
      <color rgb="FFFF0000"/>
      <name val="Arial"/>
      <family val="2"/>
    </font>
    <font>
      <b/>
      <sz val="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8"/>
      <color rgb="FF0000FF"/>
      <name val="Arial"/>
      <family val="2"/>
    </font>
    <font>
      <sz val="2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MS Sans Serif"/>
      <family val="2"/>
    </font>
    <font>
      <b/>
      <sz val="10"/>
      <color indexed="14"/>
      <name val="Arial"/>
      <family val="2"/>
    </font>
    <font>
      <b/>
      <sz val="10"/>
      <color indexed="17"/>
      <name val="Arial"/>
      <family val="2"/>
    </font>
    <font>
      <b/>
      <sz val="10"/>
      <color indexed="53"/>
      <name val="Arial"/>
      <family val="2"/>
    </font>
    <font>
      <b/>
      <sz val="10"/>
      <color indexed="9"/>
      <name val="Arial"/>
      <family val="2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0"/>
      <color indexed="57"/>
      <name val="Arial"/>
      <family val="2"/>
    </font>
    <font>
      <b/>
      <sz val="16"/>
      <name val="Arial"/>
      <family val="2"/>
    </font>
    <font>
      <b/>
      <sz val="22"/>
      <color indexed="12"/>
      <name val="Arial"/>
      <family val="2"/>
    </font>
    <font>
      <b/>
      <sz val="14"/>
      <color indexed="12"/>
      <name val="Arial"/>
      <family val="2"/>
    </font>
    <font>
      <sz val="10"/>
      <color indexed="60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</font>
    <font>
      <sz val="10"/>
      <color indexed="57"/>
      <name val="Arial"/>
      <family val="2"/>
    </font>
    <font>
      <b/>
      <sz val="10"/>
      <color indexed="13"/>
      <name val="Arial"/>
      <family val="2"/>
    </font>
    <font>
      <b/>
      <sz val="10"/>
      <color indexed="60"/>
      <name val="Arial"/>
      <family val="2"/>
    </font>
    <font>
      <b/>
      <sz val="10"/>
      <color indexed="8"/>
      <name val="Arial"/>
      <family val="2"/>
    </font>
    <font>
      <b/>
      <sz val="10"/>
      <color indexed="62"/>
      <name val="Arial"/>
      <family val="2"/>
    </font>
    <font>
      <b/>
      <sz val="10"/>
      <color theme="0"/>
      <name val="Arial"/>
      <family val="2"/>
    </font>
    <font>
      <sz val="10"/>
      <color indexed="13"/>
      <name val="Arial"/>
      <family val="2"/>
    </font>
    <font>
      <sz val="10"/>
      <color rgb="FFFFFF00"/>
      <name val="Arial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  <font>
      <sz val="10"/>
      <color rgb="FFFF3300"/>
      <name val="Arial"/>
      <family val="2"/>
    </font>
    <font>
      <sz val="10"/>
      <color rgb="FF7030A0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sz val="9.5"/>
      <name val="Arial"/>
      <family val="2"/>
    </font>
    <font>
      <sz val="9"/>
      <color rgb="FFFF0000"/>
      <name val="Arial"/>
      <family val="2"/>
    </font>
    <font>
      <sz val="9"/>
      <color rgb="FFFFFF00"/>
      <name val="Arial"/>
      <family val="2"/>
    </font>
    <font>
      <b/>
      <sz val="9.5"/>
      <name val="Arial"/>
      <family val="2"/>
    </font>
    <font>
      <b/>
      <sz val="16"/>
      <color indexed="12"/>
      <name val="Calibri"/>
      <family val="2"/>
    </font>
    <font>
      <sz val="8"/>
      <color rgb="FFFFFF00"/>
      <name val="Arial"/>
      <family val="2"/>
    </font>
    <font>
      <sz val="11"/>
      <name val="Arial"/>
      <family val="2"/>
    </font>
    <font>
      <sz val="11"/>
      <color rgb="FFFFFF00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8"/>
      <color rgb="FFFFFF00"/>
      <name val="Arial"/>
      <family val="2"/>
    </font>
    <font>
      <sz val="11"/>
      <color indexed="48"/>
      <name val="Arial"/>
      <family val="2"/>
    </font>
    <font>
      <sz val="11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2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0"/>
      </patternFill>
    </fill>
    <fill>
      <patternFill patternType="solid">
        <fgColor indexed="9"/>
        <bgColor indexed="62"/>
      </patternFill>
    </fill>
    <fill>
      <patternFill patternType="solid">
        <fgColor indexed="42"/>
        <bgColor indexed="26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-0.499984740745262"/>
        <bgColor indexed="6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165" fontId="2" fillId="0" borderId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2" fillId="0" borderId="0" applyFill="0" applyBorder="0" applyAlignment="0" applyProtection="0"/>
    <xf numFmtId="9" fontId="2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168" fontId="2" fillId="0" borderId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2" fillId="0" borderId="0"/>
    <xf numFmtId="0" fontId="72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</cellStyleXfs>
  <cellXfs count="1001">
    <xf numFmtId="0" fontId="0" fillId="0" borderId="0" xfId="0"/>
    <xf numFmtId="17" fontId="3" fillId="2" borderId="2" xfId="1" applyNumberFormat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2" fillId="0" borderId="0" xfId="1"/>
    <xf numFmtId="0" fontId="3" fillId="2" borderId="4" xfId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left" vertical="center"/>
    </xf>
    <xf numFmtId="49" fontId="3" fillId="0" borderId="4" xfId="1" applyNumberFormat="1" applyFont="1" applyBorder="1" applyAlignment="1">
      <alignment horizontal="center" vertical="center"/>
    </xf>
    <xf numFmtId="164" fontId="4" fillId="3" borderId="4" xfId="1" applyNumberFormat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164" fontId="3" fillId="0" borderId="4" xfId="1" applyNumberFormat="1" applyFont="1" applyBorder="1" applyAlignment="1">
      <alignment horizontal="center" vertical="center"/>
    </xf>
    <xf numFmtId="0" fontId="4" fillId="0" borderId="0" xfId="1" applyFont="1"/>
    <xf numFmtId="0" fontId="5" fillId="4" borderId="6" xfId="1" applyFont="1" applyFill="1" applyBorder="1" applyAlignment="1" applyProtection="1">
      <alignment horizontal="left"/>
      <protection locked="0"/>
    </xf>
    <xf numFmtId="165" fontId="5" fillId="4" borderId="6" xfId="2" applyFont="1" applyFill="1" applyBorder="1" applyAlignment="1" applyProtection="1">
      <alignment horizontal="right"/>
      <protection locked="0"/>
    </xf>
    <xf numFmtId="0" fontId="5" fillId="4" borderId="7" xfId="1" applyFont="1" applyFill="1" applyBorder="1" applyAlignment="1" applyProtection="1">
      <alignment horizontal="right"/>
      <protection locked="0"/>
    </xf>
    <xf numFmtId="0" fontId="2" fillId="0" borderId="0" xfId="1" applyFont="1" applyFill="1" applyProtection="1">
      <protection locked="0"/>
    </xf>
    <xf numFmtId="0" fontId="4" fillId="3" borderId="0" xfId="1" applyFont="1" applyFill="1" applyBorder="1" applyAlignment="1" applyProtection="1">
      <alignment horizontal="center" vertical="center"/>
      <protection locked="0"/>
    </xf>
    <xf numFmtId="0" fontId="4" fillId="3" borderId="0" xfId="3" applyFont="1" applyFill="1" applyBorder="1" applyAlignment="1" applyProtection="1">
      <alignment horizontal="center" vertical="center" wrapText="1"/>
      <protection locked="0"/>
    </xf>
    <xf numFmtId="0" fontId="4" fillId="3" borderId="0" xfId="3" applyFont="1" applyFill="1" applyBorder="1" applyAlignment="1" applyProtection="1">
      <alignment horizontal="justify" vertical="center"/>
      <protection locked="0"/>
    </xf>
    <xf numFmtId="0" fontId="2" fillId="0" borderId="4" xfId="1" applyBorder="1" applyProtection="1">
      <protection locked="0"/>
    </xf>
    <xf numFmtId="0" fontId="5" fillId="4" borderId="1" xfId="1" applyFont="1" applyFill="1" applyBorder="1" applyAlignment="1" applyProtection="1">
      <alignment horizontal="right"/>
      <protection locked="0"/>
    </xf>
    <xf numFmtId="0" fontId="2" fillId="5" borderId="1" xfId="1" applyFill="1" applyBorder="1" applyProtection="1">
      <protection locked="0"/>
    </xf>
    <xf numFmtId="0" fontId="2" fillId="5" borderId="2" xfId="1" applyFill="1" applyBorder="1" applyProtection="1">
      <protection locked="0"/>
    </xf>
    <xf numFmtId="0" fontId="2" fillId="5" borderId="3" xfId="1" applyFill="1" applyBorder="1" applyProtection="1">
      <protection locked="0"/>
    </xf>
    <xf numFmtId="0" fontId="2" fillId="5" borderId="4" xfId="1" applyFill="1" applyBorder="1" applyProtection="1">
      <protection locked="0"/>
    </xf>
    <xf numFmtId="0" fontId="6" fillId="4" borderId="0" xfId="1" applyFont="1" applyFill="1" applyBorder="1" applyAlignment="1" applyProtection="1">
      <alignment horizontal="left"/>
      <protection locked="0"/>
    </xf>
    <xf numFmtId="165" fontId="6" fillId="4" borderId="0" xfId="2" applyFont="1" applyFill="1" applyBorder="1" applyAlignment="1" applyProtection="1">
      <alignment horizontal="right"/>
      <protection locked="0"/>
    </xf>
    <xf numFmtId="0" fontId="5" fillId="4" borderId="9" xfId="1" applyFont="1" applyFill="1" applyBorder="1" applyAlignment="1" applyProtection="1">
      <alignment horizontal="right"/>
      <protection locked="0"/>
    </xf>
    <xf numFmtId="0" fontId="7" fillId="0" borderId="0" xfId="1" applyFont="1" applyFill="1" applyBorder="1" applyAlignment="1" applyProtection="1">
      <protection locked="0"/>
    </xf>
    <xf numFmtId="0" fontId="6" fillId="4" borderId="11" xfId="1" applyFont="1" applyFill="1" applyBorder="1" applyAlignment="1" applyProtection="1">
      <alignment horizontal="left"/>
      <protection locked="0"/>
    </xf>
    <xf numFmtId="165" fontId="6" fillId="4" borderId="11" xfId="2" applyFont="1" applyFill="1" applyBorder="1" applyAlignment="1" applyProtection="1">
      <alignment horizontal="right"/>
      <protection locked="0"/>
    </xf>
    <xf numFmtId="166" fontId="5" fillId="4" borderId="12" xfId="1" applyNumberFormat="1" applyFont="1" applyFill="1" applyBorder="1" applyAlignment="1" applyProtection="1">
      <alignment horizontal="right"/>
      <protection locked="0"/>
    </xf>
    <xf numFmtId="0" fontId="5" fillId="4" borderId="13" xfId="1" applyFont="1" applyFill="1" applyBorder="1" applyAlignment="1" applyProtection="1">
      <alignment horizontal="center" vertical="center" wrapText="1"/>
      <protection locked="0"/>
    </xf>
    <xf numFmtId="167" fontId="5" fillId="4" borderId="13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13" xfId="2" applyFont="1" applyFill="1" applyBorder="1" applyAlignment="1" applyProtection="1">
      <alignment horizontal="center" vertical="center" wrapText="1"/>
      <protection locked="0"/>
    </xf>
    <xf numFmtId="0" fontId="2" fillId="0" borderId="0" xfId="1" quotePrefix="1" applyFont="1" applyFill="1" applyProtection="1">
      <protection locked="0"/>
    </xf>
    <xf numFmtId="0" fontId="5" fillId="4" borderId="1" xfId="1" applyFont="1" applyFill="1" applyBorder="1" applyAlignment="1" applyProtection="1">
      <alignment horizontal="center" vertical="center" wrapText="1"/>
      <protection locked="0"/>
    </xf>
    <xf numFmtId="167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3" xfId="2" applyFont="1" applyFill="1" applyBorder="1" applyAlignment="1" applyProtection="1">
      <alignment horizontal="right" vertical="center" wrapText="1"/>
      <protection locked="0"/>
    </xf>
    <xf numFmtId="168" fontId="2" fillId="0" borderId="0" xfId="1" applyNumberFormat="1" applyFont="1" applyFill="1" applyProtection="1">
      <protection locked="0"/>
    </xf>
    <xf numFmtId="0" fontId="8" fillId="5" borderId="14" xfId="4" applyFont="1" applyFill="1" applyBorder="1" applyAlignment="1" applyProtection="1">
      <alignment horizontal="center" vertical="center" wrapText="1"/>
      <protection locked="0"/>
    </xf>
    <xf numFmtId="0" fontId="8" fillId="5" borderId="4" xfId="4" applyFont="1" applyFill="1" applyBorder="1" applyAlignment="1" applyProtection="1">
      <alignment horizontal="center" vertical="center" wrapText="1"/>
      <protection locked="0"/>
    </xf>
    <xf numFmtId="168" fontId="2" fillId="0" borderId="15" xfId="1" applyNumberFormat="1" applyFont="1" applyFill="1" applyBorder="1" applyProtection="1">
      <protection locked="0"/>
    </xf>
    <xf numFmtId="4" fontId="10" fillId="0" borderId="15" xfId="1" applyNumberFormat="1" applyFont="1" applyFill="1" applyBorder="1" applyProtection="1">
      <protection locked="0"/>
    </xf>
    <xf numFmtId="4" fontId="2" fillId="0" borderId="0" xfId="1" applyNumberFormat="1" applyFont="1" applyFill="1" applyProtection="1">
      <protection locked="0"/>
    </xf>
    <xf numFmtId="0" fontId="8" fillId="5" borderId="16" xfId="4" applyFont="1" applyFill="1" applyBorder="1" applyAlignment="1" applyProtection="1">
      <alignment horizontal="center" vertical="center" wrapText="1"/>
      <protection locked="0"/>
    </xf>
    <xf numFmtId="168" fontId="2" fillId="0" borderId="8" xfId="1" applyNumberFormat="1" applyFont="1" applyFill="1" applyBorder="1" applyProtection="1">
      <protection locked="0"/>
    </xf>
    <xf numFmtId="0" fontId="4" fillId="5" borderId="4" xfId="1" applyFont="1" applyFill="1" applyBorder="1" applyAlignment="1" applyProtection="1">
      <alignment horizontal="center" vertical="center" wrapText="1"/>
      <protection locked="0"/>
    </xf>
    <xf numFmtId="0" fontId="4" fillId="5" borderId="14" xfId="1" applyFont="1" applyFill="1" applyBorder="1" applyAlignment="1" applyProtection="1">
      <alignment horizontal="center" vertical="center" wrapText="1"/>
      <protection locked="0"/>
    </xf>
    <xf numFmtId="0" fontId="4" fillId="5" borderId="16" xfId="1" applyFont="1" applyFill="1" applyBorder="1" applyAlignment="1" applyProtection="1">
      <alignment horizontal="center" vertical="center" wrapText="1"/>
      <protection locked="0"/>
    </xf>
    <xf numFmtId="165" fontId="4" fillId="5" borderId="12" xfId="2" applyFont="1" applyFill="1" applyBorder="1" applyAlignment="1" applyProtection="1">
      <alignment horizontal="right" vertical="center" wrapText="1"/>
      <protection locked="0"/>
    </xf>
    <xf numFmtId="165" fontId="4" fillId="5" borderId="3" xfId="2" applyFont="1" applyFill="1" applyBorder="1" applyAlignment="1" applyProtection="1">
      <alignment horizontal="right" vertical="center" wrapText="1"/>
      <protection locked="0"/>
    </xf>
    <xf numFmtId="165" fontId="4" fillId="5" borderId="4" xfId="2" applyFont="1" applyFill="1" applyBorder="1" applyAlignment="1" applyProtection="1">
      <alignment horizontal="right" vertical="center" wrapText="1"/>
      <protection locked="0"/>
    </xf>
    <xf numFmtId="165" fontId="2" fillId="0" borderId="0" xfId="1" applyNumberFormat="1" applyFont="1" applyFill="1" applyProtection="1">
      <protection locked="0"/>
    </xf>
    <xf numFmtId="165" fontId="4" fillId="5" borderId="7" xfId="2" applyFont="1" applyFill="1" applyBorder="1" applyAlignment="1" applyProtection="1">
      <alignment horizontal="right" vertical="center" wrapText="1"/>
      <protection locked="0"/>
    </xf>
    <xf numFmtId="0" fontId="2" fillId="0" borderId="0" xfId="1" applyFill="1" applyProtection="1">
      <protection locked="0"/>
    </xf>
    <xf numFmtId="0" fontId="2" fillId="5" borderId="0" xfId="1" applyFont="1" applyFill="1" applyProtection="1">
      <protection locked="0"/>
    </xf>
    <xf numFmtId="0" fontId="4" fillId="5" borderId="4" xfId="3" applyFont="1" applyFill="1" applyBorder="1" applyAlignment="1" applyProtection="1">
      <alignment vertical="top" wrapText="1"/>
      <protection locked="0"/>
    </xf>
    <xf numFmtId="165" fontId="12" fillId="0" borderId="0" xfId="2" applyFont="1" applyFill="1" applyBorder="1" applyAlignment="1" applyProtection="1">
      <alignment horizontal="right" vertical="center" wrapText="1"/>
      <protection locked="0"/>
    </xf>
    <xf numFmtId="0" fontId="8" fillId="0" borderId="4" xfId="4" applyFont="1" applyFill="1" applyBorder="1" applyAlignment="1" applyProtection="1">
      <alignment horizontal="center" vertical="center" wrapText="1"/>
      <protection locked="0"/>
    </xf>
    <xf numFmtId="0" fontId="2" fillId="3" borderId="0" xfId="1" applyFont="1" applyFill="1" applyProtection="1">
      <protection locked="0"/>
    </xf>
    <xf numFmtId="0" fontId="4" fillId="3" borderId="4" xfId="1" applyFont="1" applyFill="1" applyBorder="1" applyAlignment="1" applyProtection="1">
      <alignment horizontal="center" vertical="center" wrapText="1"/>
      <protection locked="0"/>
    </xf>
    <xf numFmtId="0" fontId="2" fillId="0" borderId="0" xfId="1" applyFill="1" applyBorder="1" applyAlignment="1" applyProtection="1">
      <alignment horizontal="center"/>
      <protection locked="0"/>
    </xf>
    <xf numFmtId="0" fontId="2" fillId="0" borderId="0" xfId="1" applyFill="1" applyBorder="1" applyProtection="1">
      <protection locked="0"/>
    </xf>
    <xf numFmtId="1" fontId="2" fillId="0" borderId="0" xfId="1" applyNumberFormat="1" applyFont="1" applyFill="1" applyBorder="1" applyAlignment="1" applyProtection="1">
      <alignment horizontal="left"/>
      <protection locked="0"/>
    </xf>
    <xf numFmtId="0" fontId="2" fillId="0" borderId="0" xfId="1" applyFill="1" applyBorder="1" applyAlignment="1" applyProtection="1">
      <protection locked="0"/>
    </xf>
    <xf numFmtId="0" fontId="12" fillId="0" borderId="0" xfId="1" applyFont="1" applyFill="1" applyBorder="1" applyAlignment="1" applyProtection="1">
      <alignment horizontal="center"/>
      <protection locked="0"/>
    </xf>
    <xf numFmtId="173" fontId="2" fillId="0" borderId="0" xfId="1" applyNumberFormat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4" fillId="5" borderId="4" xfId="3" applyFont="1" applyFill="1" applyBorder="1" applyAlignment="1" applyProtection="1">
      <alignment horizontal="center" vertical="center" wrapText="1"/>
      <protection locked="0"/>
    </xf>
    <xf numFmtId="0" fontId="4" fillId="5" borderId="4" xfId="1" applyFont="1" applyFill="1" applyBorder="1" applyAlignment="1" applyProtection="1">
      <alignment horizontal="center" vertical="center"/>
      <protection locked="0"/>
    </xf>
    <xf numFmtId="0" fontId="8" fillId="0" borderId="8" xfId="4" applyFont="1" applyBorder="1" applyAlignment="1" applyProtection="1">
      <alignment horizontal="center" vertical="center"/>
      <protection locked="0"/>
    </xf>
    <xf numFmtId="0" fontId="2" fillId="0" borderId="15" xfId="1" applyFont="1" applyFill="1" applyBorder="1" applyProtection="1">
      <protection locked="0"/>
    </xf>
    <xf numFmtId="0" fontId="4" fillId="5" borderId="16" xfId="3" applyFont="1" applyFill="1" applyBorder="1" applyAlignment="1" applyProtection="1">
      <alignment horizontal="center" vertical="center" wrapText="1"/>
      <protection locked="0"/>
    </xf>
    <xf numFmtId="0" fontId="4" fillId="5" borderId="16" xfId="3" applyFont="1" applyFill="1" applyBorder="1" applyAlignment="1" applyProtection="1">
      <alignment vertical="top" wrapText="1"/>
      <protection locked="0"/>
    </xf>
    <xf numFmtId="2" fontId="2" fillId="0" borderId="0" xfId="1" applyNumberFormat="1" applyFont="1" applyFill="1" applyBorder="1" applyAlignment="1" applyProtection="1">
      <protection locked="0"/>
    </xf>
    <xf numFmtId="1" fontId="16" fillId="0" borderId="0" xfId="1" applyNumberFormat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173" fontId="16" fillId="0" borderId="0" xfId="1" applyNumberFormat="1" applyFont="1" applyFill="1" applyBorder="1" applyProtection="1">
      <protection locked="0"/>
    </xf>
    <xf numFmtId="176" fontId="18" fillId="0" borderId="0" xfId="1" applyNumberFormat="1" applyFont="1" applyFill="1" applyBorder="1" applyProtection="1">
      <protection locked="0"/>
    </xf>
    <xf numFmtId="0" fontId="2" fillId="0" borderId="0" xfId="1" applyFont="1" applyFill="1" applyAlignment="1" applyProtection="1">
      <alignment wrapText="1"/>
      <protection locked="0"/>
    </xf>
    <xf numFmtId="1" fontId="16" fillId="0" borderId="0" xfId="1" applyNumberFormat="1" applyFont="1" applyFill="1" applyBorder="1" applyAlignment="1" applyProtection="1">
      <alignment horizontal="left" wrapText="1"/>
      <protection locked="0"/>
    </xf>
    <xf numFmtId="0" fontId="16" fillId="0" borderId="0" xfId="1" applyFont="1" applyFill="1" applyBorder="1" applyAlignment="1" applyProtection="1">
      <alignment wrapText="1"/>
      <protection locked="0"/>
    </xf>
    <xf numFmtId="0" fontId="16" fillId="0" borderId="0" xfId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Border="1" applyAlignment="1" applyProtection="1">
      <alignment horizontal="center" wrapText="1"/>
      <protection locked="0"/>
    </xf>
    <xf numFmtId="173" fontId="16" fillId="0" borderId="0" xfId="1" applyNumberFormat="1" applyFont="1" applyFill="1" applyBorder="1" applyAlignment="1" applyProtection="1">
      <alignment wrapText="1"/>
      <protection locked="0"/>
    </xf>
    <xf numFmtId="176" fontId="18" fillId="0" borderId="0" xfId="1" applyNumberFormat="1" applyFont="1" applyFill="1" applyBorder="1" applyAlignment="1" applyProtection="1">
      <alignment wrapText="1"/>
      <protection locked="0"/>
    </xf>
    <xf numFmtId="0" fontId="2" fillId="5" borderId="0" xfId="1" applyFont="1" applyFill="1" applyAlignment="1" applyProtection="1">
      <alignment wrapText="1"/>
      <protection locked="0"/>
    </xf>
    <xf numFmtId="3" fontId="2" fillId="0" borderId="0" xfId="1" applyNumberFormat="1" applyFont="1" applyFill="1" applyProtection="1">
      <protection locked="0"/>
    </xf>
    <xf numFmtId="2" fontId="2" fillId="0" borderId="0" xfId="1" applyNumberFormat="1" applyFont="1" applyFill="1" applyProtection="1">
      <protection locked="0"/>
    </xf>
    <xf numFmtId="0" fontId="2" fillId="0" borderId="0" xfId="1" applyFill="1" applyBorder="1" applyAlignment="1" applyProtection="1">
      <alignment horizontal="center" vertical="center"/>
      <protection locked="0"/>
    </xf>
    <xf numFmtId="177" fontId="2" fillId="0" borderId="0" xfId="10" applyFont="1" applyFill="1" applyBorder="1" applyAlignment="1" applyProtection="1">
      <alignment vertical="center"/>
      <protection locked="0"/>
    </xf>
    <xf numFmtId="0" fontId="5" fillId="4" borderId="1" xfId="1" applyFont="1" applyFill="1" applyBorder="1" applyAlignment="1" applyProtection="1">
      <alignment vertical="center" wrapText="1"/>
      <protection locked="0"/>
    </xf>
    <xf numFmtId="0" fontId="7" fillId="0" borderId="0" xfId="1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67" fontId="4" fillId="0" borderId="0" xfId="1" applyNumberFormat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Alignment="1" applyProtection="1">
      <alignment vertical="center" wrapText="1"/>
      <protection locked="0"/>
    </xf>
    <xf numFmtId="0" fontId="4" fillId="0" borderId="0" xfId="1" applyFont="1" applyFill="1" applyProtection="1">
      <protection locked="0"/>
    </xf>
    <xf numFmtId="0" fontId="4" fillId="0" borderId="0" xfId="1" applyFont="1" applyFill="1" applyAlignment="1" applyProtection="1">
      <alignment horizontal="right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12" fillId="0" borderId="27" xfId="1" applyFont="1" applyFill="1" applyBorder="1" applyAlignment="1" applyProtection="1">
      <alignment horizontal="center" vertical="center"/>
      <protection locked="0"/>
    </xf>
    <xf numFmtId="0" fontId="12" fillId="0" borderId="28" xfId="1" applyFont="1" applyFill="1" applyBorder="1" applyAlignment="1" applyProtection="1">
      <alignment horizontal="center" vertical="center"/>
      <protection locked="0"/>
    </xf>
    <xf numFmtId="0" fontId="12" fillId="0" borderId="29" xfId="1" applyFont="1" applyFill="1" applyBorder="1" applyAlignment="1" applyProtection="1">
      <alignment horizontal="center" vertical="center"/>
      <protection locked="0"/>
    </xf>
    <xf numFmtId="0" fontId="12" fillId="0" borderId="30" xfId="1" applyFont="1" applyFill="1" applyBorder="1" applyAlignment="1" applyProtection="1">
      <alignment horizontal="center" vertical="center"/>
      <protection locked="0"/>
    </xf>
    <xf numFmtId="0" fontId="12" fillId="0" borderId="31" xfId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horizontal="right"/>
      <protection locked="0"/>
    </xf>
    <xf numFmtId="2" fontId="12" fillId="0" borderId="32" xfId="1" applyNumberFormat="1" applyFont="1" applyFill="1" applyBorder="1" applyAlignment="1" applyProtection="1">
      <alignment horizontal="center" vertical="center"/>
      <protection locked="0"/>
    </xf>
    <xf numFmtId="0" fontId="19" fillId="0" borderId="33" xfId="1" applyFont="1" applyFill="1" applyBorder="1" applyAlignment="1" applyProtection="1">
      <alignment horizontal="center" vertical="center"/>
      <protection locked="0"/>
    </xf>
    <xf numFmtId="0" fontId="19" fillId="0" borderId="34" xfId="1" applyFont="1" applyFill="1" applyBorder="1" applyAlignment="1" applyProtection="1">
      <alignment horizontal="center" vertical="center"/>
      <protection locked="0"/>
    </xf>
    <xf numFmtId="0" fontId="20" fillId="0" borderId="34" xfId="1" applyFont="1" applyFill="1" applyBorder="1" applyAlignment="1" applyProtection="1">
      <alignment horizontal="center" vertical="center"/>
      <protection locked="0"/>
    </xf>
    <xf numFmtId="0" fontId="7" fillId="0" borderId="34" xfId="1" applyFont="1" applyFill="1" applyBorder="1" applyAlignment="1" applyProtection="1">
      <alignment horizontal="center" vertical="center"/>
      <protection locked="0"/>
    </xf>
    <xf numFmtId="0" fontId="21" fillId="0" borderId="34" xfId="1" applyFont="1" applyFill="1" applyBorder="1" applyAlignment="1" applyProtection="1">
      <alignment horizontal="center" vertical="center"/>
      <protection locked="0"/>
    </xf>
    <xf numFmtId="0" fontId="21" fillId="0" borderId="35" xfId="1" applyFont="1" applyFill="1" applyBorder="1" applyAlignment="1" applyProtection="1">
      <alignment horizontal="center" vertical="center"/>
      <protection locked="0"/>
    </xf>
    <xf numFmtId="0" fontId="19" fillId="0" borderId="36" xfId="1" applyFont="1" applyFill="1" applyBorder="1" applyAlignment="1" applyProtection="1">
      <alignment horizontal="center" vertical="center"/>
      <protection locked="0"/>
    </xf>
    <xf numFmtId="0" fontId="19" fillId="0" borderId="37" xfId="1" applyFont="1" applyFill="1" applyBorder="1" applyAlignment="1" applyProtection="1">
      <alignment horizontal="center" vertical="center"/>
      <protection locked="0"/>
    </xf>
    <xf numFmtId="0" fontId="20" fillId="0" borderId="37" xfId="1" applyFont="1" applyFill="1" applyBorder="1" applyAlignment="1" applyProtection="1">
      <alignment horizontal="center" vertical="center"/>
      <protection locked="0"/>
    </xf>
    <xf numFmtId="0" fontId="7" fillId="0" borderId="37" xfId="1" applyFont="1" applyFill="1" applyBorder="1" applyAlignment="1" applyProtection="1">
      <alignment horizontal="center" vertical="center"/>
      <protection locked="0"/>
    </xf>
    <xf numFmtId="0" fontId="21" fillId="0" borderId="37" xfId="1" applyFont="1" applyFill="1" applyBorder="1" applyAlignment="1" applyProtection="1">
      <alignment horizontal="center" vertical="center"/>
      <protection locked="0"/>
    </xf>
    <xf numFmtId="0" fontId="19" fillId="0" borderId="38" xfId="1" applyFont="1" applyFill="1" applyBorder="1" applyAlignment="1" applyProtection="1">
      <alignment horizontal="center" vertical="center"/>
      <protection locked="0"/>
    </xf>
    <xf numFmtId="178" fontId="4" fillId="0" borderId="0" xfId="1" applyNumberFormat="1" applyFont="1" applyFill="1" applyAlignment="1" applyProtection="1">
      <alignment horizontal="right"/>
      <protection locked="0"/>
    </xf>
    <xf numFmtId="0" fontId="20" fillId="0" borderId="38" xfId="1" applyFont="1" applyFill="1" applyBorder="1" applyAlignment="1" applyProtection="1">
      <alignment horizontal="center" vertical="center"/>
      <protection locked="0"/>
    </xf>
    <xf numFmtId="1" fontId="4" fillId="0" borderId="0" xfId="1" applyNumberFormat="1" applyFont="1" applyFill="1" applyAlignment="1" applyProtection="1">
      <alignment horizontal="right"/>
      <protection locked="0"/>
    </xf>
    <xf numFmtId="0" fontId="7" fillId="0" borderId="38" xfId="1" applyFont="1" applyFill="1" applyBorder="1" applyAlignment="1" applyProtection="1">
      <alignment horizontal="center" vertical="center"/>
      <protection locked="0"/>
    </xf>
    <xf numFmtId="0" fontId="20" fillId="0" borderId="36" xfId="1" applyFont="1" applyFill="1" applyBorder="1" applyAlignment="1" applyProtection="1">
      <alignment horizontal="center" vertical="center"/>
      <protection locked="0"/>
    </xf>
    <xf numFmtId="0" fontId="7" fillId="0" borderId="36" xfId="1" applyFont="1" applyFill="1" applyBorder="1" applyAlignment="1" applyProtection="1">
      <alignment horizontal="center" vertical="center"/>
      <protection locked="0"/>
    </xf>
    <xf numFmtId="0" fontId="21" fillId="0" borderId="38" xfId="1" applyFont="1" applyFill="1" applyBorder="1" applyAlignment="1" applyProtection="1">
      <alignment horizontal="center" vertical="center"/>
      <protection locked="0"/>
    </xf>
    <xf numFmtId="2" fontId="12" fillId="0" borderId="39" xfId="1" applyNumberFormat="1" applyFont="1" applyFill="1" applyBorder="1" applyAlignment="1" applyProtection="1">
      <alignment horizontal="center" vertical="center"/>
      <protection locked="0"/>
    </xf>
    <xf numFmtId="0" fontId="21" fillId="0" borderId="40" xfId="1" applyFont="1" applyFill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 applyProtection="1">
      <alignment horizontal="center" vertical="center"/>
      <protection locked="0"/>
    </xf>
    <xf numFmtId="0" fontId="19" fillId="0" borderId="30" xfId="1" applyFont="1" applyFill="1" applyBorder="1" applyAlignment="1" applyProtection="1">
      <alignment horizontal="center" vertical="center"/>
      <protection locked="0"/>
    </xf>
    <xf numFmtId="0" fontId="20" fillId="0" borderId="30" xfId="1" applyFont="1" applyFill="1" applyBorder="1" applyAlignment="1" applyProtection="1">
      <alignment horizontal="center" vertical="center"/>
      <protection locked="0"/>
    </xf>
    <xf numFmtId="0" fontId="7" fillId="0" borderId="30" xfId="1" applyFont="1" applyFill="1" applyBorder="1" applyAlignment="1" applyProtection="1">
      <alignment horizontal="center" vertical="center"/>
      <protection locked="0"/>
    </xf>
    <xf numFmtId="0" fontId="21" fillId="0" borderId="31" xfId="1" applyFont="1" applyFill="1" applyBorder="1" applyAlignment="1" applyProtection="1">
      <alignment horizontal="center" vertical="center"/>
      <protection locked="0"/>
    </xf>
    <xf numFmtId="0" fontId="5" fillId="0" borderId="37" xfId="1" applyFont="1" applyFill="1" applyBorder="1" applyAlignment="1" applyProtection="1">
      <alignment horizontal="right"/>
      <protection locked="0"/>
    </xf>
    <xf numFmtId="0" fontId="22" fillId="0" borderId="37" xfId="1" applyFont="1" applyFill="1" applyBorder="1" applyAlignment="1" applyProtection="1">
      <alignment horizontal="center"/>
      <protection locked="0"/>
    </xf>
    <xf numFmtId="0" fontId="3" fillId="0" borderId="37" xfId="1" applyFont="1" applyFill="1" applyBorder="1" applyAlignment="1" applyProtection="1">
      <alignment horizontal="right"/>
      <protection locked="0"/>
    </xf>
    <xf numFmtId="165" fontId="3" fillId="0" borderId="37" xfId="1" applyNumberFormat="1" applyFont="1" applyFill="1" applyBorder="1" applyAlignment="1" applyProtection="1">
      <alignment horizontal="right"/>
      <protection locked="0"/>
    </xf>
    <xf numFmtId="0" fontId="12" fillId="0" borderId="37" xfId="1" applyFont="1" applyFill="1" applyBorder="1" applyAlignment="1" applyProtection="1">
      <alignment horizontal="center"/>
      <protection locked="0"/>
    </xf>
    <xf numFmtId="0" fontId="23" fillId="0" borderId="4" xfId="11" applyFont="1" applyFill="1" applyBorder="1" applyProtection="1">
      <protection locked="0"/>
    </xf>
    <xf numFmtId="0" fontId="24" fillId="0" borderId="4" xfId="11" applyFont="1" applyFill="1" applyBorder="1" applyProtection="1">
      <protection locked="0"/>
    </xf>
    <xf numFmtId="0" fontId="12" fillId="0" borderId="41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2" fontId="12" fillId="0" borderId="44" xfId="1" applyNumberFormat="1" applyFont="1" applyFill="1" applyBorder="1" applyAlignment="1" applyProtection="1">
      <alignment horizontal="center" vertical="center"/>
      <protection locked="0"/>
    </xf>
    <xf numFmtId="0" fontId="19" fillId="0" borderId="45" xfId="1" applyFont="1" applyFill="1" applyBorder="1" applyAlignment="1" applyProtection="1">
      <alignment horizontal="center" vertical="center"/>
      <protection locked="0"/>
    </xf>
    <xf numFmtId="0" fontId="19" fillId="0" borderId="46" xfId="1" applyFont="1" applyFill="1" applyBorder="1" applyAlignment="1" applyProtection="1">
      <alignment horizontal="center" vertical="center"/>
      <protection locked="0"/>
    </xf>
    <xf numFmtId="0" fontId="25" fillId="0" borderId="46" xfId="1" applyFont="1" applyFill="1" applyBorder="1" applyAlignment="1" applyProtection="1">
      <alignment horizontal="center" vertical="center"/>
      <protection locked="0"/>
    </xf>
    <xf numFmtId="0" fontId="7" fillId="0" borderId="46" xfId="1" applyFont="1" applyFill="1" applyBorder="1" applyAlignment="1" applyProtection="1">
      <alignment horizontal="center" vertical="center"/>
      <protection locked="0"/>
    </xf>
    <xf numFmtId="0" fontId="21" fillId="0" borderId="46" xfId="1" applyFont="1" applyFill="1" applyBorder="1" applyAlignment="1" applyProtection="1">
      <alignment horizontal="center" vertical="center"/>
      <protection locked="0"/>
    </xf>
    <xf numFmtId="0" fontId="19" fillId="0" borderId="47" xfId="1" applyFont="1" applyFill="1" applyBorder="1" applyAlignment="1" applyProtection="1">
      <alignment horizontal="center" vertical="center"/>
      <protection locked="0"/>
    </xf>
    <xf numFmtId="0" fontId="19" fillId="0" borderId="48" xfId="1" applyFont="1" applyFill="1" applyBorder="1" applyAlignment="1" applyProtection="1">
      <alignment horizontal="center" vertical="center"/>
      <protection locked="0"/>
    </xf>
    <xf numFmtId="0" fontId="25" fillId="0" borderId="37" xfId="1" applyFont="1" applyFill="1" applyBorder="1" applyAlignment="1" applyProtection="1">
      <alignment horizontal="center" vertical="center"/>
      <protection locked="0"/>
    </xf>
    <xf numFmtId="0" fontId="25" fillId="0" borderId="48" xfId="1" applyFont="1" applyFill="1" applyBorder="1" applyAlignment="1" applyProtection="1">
      <alignment horizontal="center" vertical="center"/>
      <protection locked="0"/>
    </xf>
    <xf numFmtId="0" fontId="7" fillId="0" borderId="48" xfId="1" applyFont="1" applyFill="1" applyBorder="1" applyAlignment="1" applyProtection="1">
      <alignment horizontal="center" vertical="center"/>
      <protection locked="0"/>
    </xf>
    <xf numFmtId="0" fontId="21" fillId="0" borderId="48" xfId="1" applyFont="1" applyFill="1" applyBorder="1" applyAlignment="1" applyProtection="1">
      <alignment horizontal="center" vertical="center"/>
      <protection locked="0"/>
    </xf>
    <xf numFmtId="0" fontId="21" fillId="0" borderId="37" xfId="1" applyFont="1" applyFill="1" applyBorder="1" applyAlignment="1" applyProtection="1">
      <alignment horizontal="center"/>
      <protection locked="0"/>
    </xf>
    <xf numFmtId="0" fontId="19" fillId="0" borderId="37" xfId="1" applyFont="1" applyFill="1" applyBorder="1" applyAlignment="1" applyProtection="1">
      <alignment horizontal="center"/>
      <protection locked="0"/>
    </xf>
    <xf numFmtId="0" fontId="7" fillId="0" borderId="37" xfId="1" applyFont="1" applyFill="1" applyBorder="1" applyAlignment="1" applyProtection="1">
      <alignment horizontal="center"/>
      <protection locked="0"/>
    </xf>
    <xf numFmtId="0" fontId="19" fillId="0" borderId="38" xfId="1" applyFont="1" applyFill="1" applyBorder="1" applyAlignment="1" applyProtection="1">
      <alignment horizontal="center"/>
      <protection locked="0"/>
    </xf>
    <xf numFmtId="0" fontId="20" fillId="0" borderId="37" xfId="1" applyFont="1" applyFill="1" applyBorder="1" applyAlignment="1" applyProtection="1">
      <alignment horizontal="center"/>
      <protection locked="0"/>
    </xf>
    <xf numFmtId="0" fontId="20" fillId="0" borderId="38" xfId="1" applyFont="1" applyFill="1" applyBorder="1" applyAlignment="1" applyProtection="1">
      <alignment horizontal="center"/>
      <protection locked="0"/>
    </xf>
    <xf numFmtId="2" fontId="12" fillId="0" borderId="49" xfId="1" applyNumberFormat="1" applyFont="1" applyFill="1" applyBorder="1" applyAlignment="1" applyProtection="1">
      <alignment horizontal="center" vertical="center"/>
      <protection locked="0"/>
    </xf>
    <xf numFmtId="0" fontId="20" fillId="0" borderId="29" xfId="1" applyFont="1" applyFill="1" applyBorder="1" applyAlignment="1" applyProtection="1">
      <alignment horizontal="center" vertical="center"/>
      <protection locked="0"/>
    </xf>
    <xf numFmtId="0" fontId="20" fillId="0" borderId="30" xfId="1" applyFont="1" applyFill="1" applyBorder="1" applyAlignment="1" applyProtection="1">
      <alignment horizontal="center"/>
      <protection locked="0"/>
    </xf>
    <xf numFmtId="0" fontId="7" fillId="0" borderId="30" xfId="1" applyFont="1" applyFill="1" applyBorder="1" applyAlignment="1" applyProtection="1">
      <alignment horizontal="center"/>
      <protection locked="0"/>
    </xf>
    <xf numFmtId="0" fontId="21" fillId="0" borderId="30" xfId="1" applyFont="1" applyFill="1" applyBorder="1" applyAlignment="1" applyProtection="1">
      <alignment horizontal="center"/>
      <protection locked="0"/>
    </xf>
    <xf numFmtId="0" fontId="19" fillId="0" borderId="30" xfId="1" applyFont="1" applyFill="1" applyBorder="1" applyAlignment="1" applyProtection="1">
      <alignment horizontal="center"/>
      <protection locked="0"/>
    </xf>
    <xf numFmtId="0" fontId="20" fillId="0" borderId="31" xfId="1" applyFont="1" applyFill="1" applyBorder="1" applyAlignment="1" applyProtection="1">
      <alignment horizontal="center"/>
      <protection locked="0"/>
    </xf>
    <xf numFmtId="0" fontId="26" fillId="0" borderId="4" xfId="1" applyFont="1" applyFill="1" applyBorder="1" applyAlignment="1" applyProtection="1">
      <alignment horizontal="center" vertical="center" wrapText="1"/>
      <protection locked="0"/>
    </xf>
    <xf numFmtId="0" fontId="27" fillId="0" borderId="16" xfId="1" applyFont="1" applyFill="1" applyBorder="1" applyAlignment="1" applyProtection="1">
      <alignment horizontal="center" vertical="center"/>
      <protection locked="0"/>
    </xf>
    <xf numFmtId="0" fontId="26" fillId="0" borderId="16" xfId="1" applyFont="1" applyFill="1" applyBorder="1" applyAlignment="1" applyProtection="1">
      <alignment horizontal="center" vertical="center"/>
      <protection locked="0"/>
    </xf>
    <xf numFmtId="0" fontId="28" fillId="0" borderId="4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protection locked="0"/>
    </xf>
    <xf numFmtId="0" fontId="2" fillId="0" borderId="0" xfId="1" applyFont="1" applyFill="1" applyAlignment="1" applyProtection="1">
      <protection locked="0"/>
    </xf>
    <xf numFmtId="0" fontId="34" fillId="0" borderId="5" xfId="1" applyFont="1" applyFill="1" applyBorder="1" applyAlignment="1" applyProtection="1">
      <alignment horizontal="left" vertical="center"/>
      <protection locked="0"/>
    </xf>
    <xf numFmtId="0" fontId="35" fillId="0" borderId="5" xfId="1" applyFont="1" applyFill="1" applyBorder="1" applyAlignment="1" applyProtection="1">
      <alignment horizontal="left" vertical="center"/>
      <protection locked="0"/>
    </xf>
    <xf numFmtId="0" fontId="36" fillId="0" borderId="5" xfId="1" applyFont="1" applyFill="1" applyBorder="1" applyAlignment="1" applyProtection="1">
      <alignment horizontal="left" vertical="center"/>
      <protection locked="0"/>
    </xf>
    <xf numFmtId="0" fontId="17" fillId="0" borderId="5" xfId="1" applyFont="1" applyFill="1" applyBorder="1" applyAlignment="1" applyProtection="1">
      <alignment horizontal="left" vertical="center"/>
      <protection locked="0"/>
    </xf>
    <xf numFmtId="0" fontId="37" fillId="0" borderId="5" xfId="1" applyFont="1" applyFill="1" applyBorder="1" applyAlignment="1" applyProtection="1">
      <alignment horizontal="left" vertical="center"/>
      <protection locked="0"/>
    </xf>
    <xf numFmtId="0" fontId="7" fillId="0" borderId="5" xfId="1" applyFont="1" applyFill="1" applyBorder="1" applyAlignment="1" applyProtection="1">
      <alignment horizontal="left" vertical="center"/>
      <protection locked="0"/>
    </xf>
    <xf numFmtId="0" fontId="25" fillId="0" borderId="5" xfId="1" applyFont="1" applyFill="1" applyBorder="1" applyAlignment="1" applyProtection="1">
      <alignment horizontal="left" vertical="center"/>
      <protection locked="0"/>
    </xf>
    <xf numFmtId="0" fontId="38" fillId="0" borderId="16" xfId="1" applyFont="1" applyFill="1" applyBorder="1" applyAlignment="1" applyProtection="1">
      <alignment horizontal="left" vertical="center"/>
      <protection locked="0"/>
    </xf>
    <xf numFmtId="0" fontId="39" fillId="0" borderId="5" xfId="1" applyFont="1" applyFill="1" applyBorder="1" applyAlignment="1" applyProtection="1">
      <alignment horizontal="left" vertical="center" wrapText="1"/>
      <protection locked="0"/>
    </xf>
    <xf numFmtId="0" fontId="29" fillId="0" borderId="5" xfId="1" applyFont="1" applyFill="1" applyBorder="1" applyAlignment="1" applyProtection="1">
      <alignment horizontal="left" vertical="center" wrapText="1"/>
      <protection locked="0"/>
    </xf>
    <xf numFmtId="0" fontId="30" fillId="0" borderId="5" xfId="1" applyFont="1" applyFill="1" applyBorder="1" applyAlignment="1" applyProtection="1">
      <alignment horizontal="left" vertical="center" wrapText="1"/>
      <protection locked="0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0" fontId="31" fillId="0" borderId="5" xfId="1" applyFont="1" applyFill="1" applyBorder="1" applyAlignment="1" applyProtection="1">
      <alignment horizontal="left" vertical="center" wrapText="1"/>
      <protection locked="0"/>
    </xf>
    <xf numFmtId="0" fontId="32" fillId="0" borderId="5" xfId="1" applyFont="1" applyFill="1" applyBorder="1" applyAlignment="1" applyProtection="1">
      <alignment horizontal="left" vertical="center" wrapText="1"/>
      <protection locked="0"/>
    </xf>
    <xf numFmtId="0" fontId="33" fillId="0" borderId="5" xfId="1" applyFont="1" applyFill="1" applyBorder="1" applyAlignment="1" applyProtection="1">
      <alignment horizontal="left" vertical="center" wrapText="1"/>
      <protection locked="0"/>
    </xf>
    <xf numFmtId="0" fontId="40" fillId="0" borderId="16" xfId="1" applyFont="1" applyFill="1" applyBorder="1" applyAlignment="1" applyProtection="1">
      <alignment horizontal="left" vertical="center" wrapText="1"/>
      <protection locked="0"/>
    </xf>
    <xf numFmtId="0" fontId="40" fillId="0" borderId="5" xfId="1" applyFont="1" applyFill="1" applyBorder="1" applyAlignment="1" applyProtection="1">
      <alignment horizontal="left" vertical="center" wrapText="1"/>
      <protection locked="0"/>
    </xf>
    <xf numFmtId="0" fontId="41" fillId="0" borderId="5" xfId="1" applyFont="1" applyFill="1" applyBorder="1" applyAlignment="1" applyProtection="1">
      <alignment horizontal="left" vertical="center" wrapText="1"/>
      <protection locked="0"/>
    </xf>
    <xf numFmtId="0" fontId="42" fillId="0" borderId="6" xfId="1" applyFont="1" applyFill="1" applyBorder="1" applyAlignment="1" applyProtection="1">
      <alignment horizontal="left" vertical="center" wrapText="1"/>
      <protection locked="0"/>
    </xf>
    <xf numFmtId="0" fontId="43" fillId="0" borderId="5" xfId="1" applyFont="1" applyFill="1" applyBorder="1" applyAlignment="1" applyProtection="1">
      <alignment horizontal="left" vertical="center" wrapText="1"/>
      <protection locked="0"/>
    </xf>
    <xf numFmtId="0" fontId="44" fillId="0" borderId="5" xfId="1" applyFont="1" applyFill="1" applyBorder="1" applyAlignment="1" applyProtection="1">
      <alignment horizontal="left" vertical="center" wrapText="1"/>
      <protection locked="0"/>
    </xf>
    <xf numFmtId="0" fontId="45" fillId="0" borderId="5" xfId="1" applyFont="1" applyFill="1" applyBorder="1" applyAlignment="1" applyProtection="1">
      <alignment horizontal="left" vertical="center" wrapText="1"/>
      <protection locked="0"/>
    </xf>
    <xf numFmtId="0" fontId="46" fillId="0" borderId="5" xfId="1" applyFont="1" applyFill="1" applyBorder="1" applyAlignment="1" applyProtection="1">
      <alignment horizontal="left" vertical="center" wrapText="1"/>
      <protection locked="0"/>
    </xf>
    <xf numFmtId="0" fontId="40" fillId="0" borderId="1" xfId="1" applyFont="1" applyFill="1" applyBorder="1" applyAlignment="1" applyProtection="1">
      <alignment horizontal="left" vertical="center" wrapText="1"/>
      <protection locked="0"/>
    </xf>
    <xf numFmtId="0" fontId="41" fillId="0" borderId="1" xfId="1" applyFont="1" applyFill="1" applyBorder="1" applyAlignment="1" applyProtection="1">
      <alignment horizontal="left" vertical="center" wrapText="1"/>
      <protection locked="0"/>
    </xf>
    <xf numFmtId="0" fontId="29" fillId="0" borderId="1" xfId="1" applyFont="1" applyFill="1" applyBorder="1" applyAlignment="1" applyProtection="1">
      <alignment horizontal="left" vertical="center" wrapText="1"/>
      <protection locked="0"/>
    </xf>
    <xf numFmtId="0" fontId="30" fillId="0" borderId="1" xfId="1" applyFont="1" applyFill="1" applyBorder="1" applyAlignment="1" applyProtection="1">
      <alignment horizontal="left" vertical="center" wrapText="1"/>
      <protection locked="0"/>
    </xf>
    <xf numFmtId="0" fontId="42" fillId="0" borderId="2" xfId="1" applyFont="1" applyFill="1" applyBorder="1" applyAlignment="1" applyProtection="1">
      <alignment horizontal="left" vertical="center" wrapText="1"/>
      <protection locked="0"/>
    </xf>
    <xf numFmtId="0" fontId="16" fillId="0" borderId="1" xfId="1" applyFont="1" applyFill="1" applyBorder="1" applyAlignment="1" applyProtection="1">
      <alignment horizontal="left" vertical="center" wrapText="1"/>
      <protection locked="0"/>
    </xf>
    <xf numFmtId="0" fontId="43" fillId="0" borderId="1" xfId="1" applyFont="1" applyFill="1" applyBorder="1" applyAlignment="1" applyProtection="1">
      <alignment horizontal="left" vertical="center" wrapText="1"/>
      <protection locked="0"/>
    </xf>
    <xf numFmtId="0" fontId="31" fillId="0" borderId="1" xfId="1" applyFont="1" applyFill="1" applyBorder="1" applyAlignment="1" applyProtection="1">
      <alignment horizontal="left" vertical="center" wrapText="1"/>
      <protection locked="0"/>
    </xf>
    <xf numFmtId="0" fontId="44" fillId="0" borderId="1" xfId="1" applyFont="1" applyFill="1" applyBorder="1" applyAlignment="1" applyProtection="1">
      <alignment horizontal="left" vertical="center" wrapText="1"/>
      <protection locked="0"/>
    </xf>
    <xf numFmtId="0" fontId="32" fillId="0" borderId="1" xfId="1" applyFont="1" applyFill="1" applyBorder="1" applyAlignment="1" applyProtection="1">
      <alignment horizontal="left" vertical="center" wrapText="1"/>
      <protection locked="0"/>
    </xf>
    <xf numFmtId="0" fontId="45" fillId="0" borderId="1" xfId="1" applyFont="1" applyFill="1" applyBorder="1" applyAlignment="1" applyProtection="1">
      <alignment horizontal="left" vertical="center" wrapText="1"/>
      <protection locked="0"/>
    </xf>
    <xf numFmtId="0" fontId="46" fillId="0" borderId="1" xfId="1" applyFont="1" applyFill="1" applyBorder="1" applyAlignment="1" applyProtection="1">
      <alignment horizontal="left" vertical="center" wrapText="1"/>
      <protection locked="0"/>
    </xf>
    <xf numFmtId="0" fontId="33" fillId="0" borderId="1" xfId="1" applyFont="1" applyFill="1" applyBorder="1" applyAlignment="1" applyProtection="1">
      <alignment horizontal="left" vertical="center" wrapText="1"/>
      <protection locked="0"/>
    </xf>
    <xf numFmtId="0" fontId="40" fillId="0" borderId="4" xfId="1" applyFont="1" applyFill="1" applyBorder="1" applyAlignment="1" applyProtection="1">
      <alignment horizontal="left" vertical="center" wrapText="1"/>
      <protection locked="0"/>
    </xf>
    <xf numFmtId="0" fontId="4" fillId="5" borderId="0" xfId="1" applyFont="1" applyFill="1" applyAlignment="1" applyProtection="1">
      <alignment horizontal="center" vertical="center"/>
      <protection locked="0"/>
    </xf>
    <xf numFmtId="167" fontId="4" fillId="5" borderId="0" xfId="1" applyNumberFormat="1" applyFont="1" applyFill="1" applyAlignment="1" applyProtection="1">
      <alignment horizontal="center" vertical="center" wrapText="1"/>
      <protection locked="0"/>
    </xf>
    <xf numFmtId="0" fontId="4" fillId="5" borderId="0" xfId="1" applyFont="1" applyFill="1" applyAlignment="1" applyProtection="1">
      <alignment vertical="center" wrapText="1"/>
      <protection locked="0"/>
    </xf>
    <xf numFmtId="0" fontId="4" fillId="5" borderId="0" xfId="1" applyFont="1" applyFill="1" applyProtection="1">
      <protection locked="0"/>
    </xf>
    <xf numFmtId="0" fontId="4" fillId="5" borderId="0" xfId="1" applyFont="1" applyFill="1" applyAlignment="1" applyProtection="1">
      <alignment horizontal="right"/>
      <protection locked="0"/>
    </xf>
    <xf numFmtId="0" fontId="2" fillId="5" borderId="0" xfId="1" applyFont="1" applyFill="1"/>
    <xf numFmtId="0" fontId="5" fillId="4" borderId="9" xfId="1" applyNumberFormat="1" applyFont="1" applyFill="1" applyBorder="1" applyAlignment="1" applyProtection="1">
      <alignment horizontal="right"/>
      <protection hidden="1"/>
    </xf>
    <xf numFmtId="49" fontId="5" fillId="4" borderId="6" xfId="1" applyNumberFormat="1" applyFont="1" applyFill="1" applyBorder="1" applyAlignment="1">
      <alignment horizontal="left"/>
    </xf>
    <xf numFmtId="0" fontId="2" fillId="5" borderId="0" xfId="1" applyFont="1" applyFill="1" applyBorder="1" applyAlignment="1">
      <alignment horizontal="center" vertical="top"/>
    </xf>
    <xf numFmtId="0" fontId="2" fillId="5" borderId="0" xfId="1" applyFont="1" applyFill="1" applyBorder="1"/>
    <xf numFmtId="0" fontId="6" fillId="4" borderId="6" xfId="1" applyFont="1" applyFill="1" applyBorder="1" applyAlignment="1">
      <alignment horizontal="left"/>
    </xf>
    <xf numFmtId="0" fontId="5" fillId="4" borderId="16" xfId="1" applyFont="1" applyFill="1" applyBorder="1"/>
    <xf numFmtId="0" fontId="2" fillId="5" borderId="0" xfId="3" applyFont="1" applyFill="1" applyBorder="1" applyAlignment="1">
      <alignment horizontal="center" vertical="top" wrapText="1"/>
    </xf>
    <xf numFmtId="0" fontId="2" fillId="5" borderId="0" xfId="3" applyFont="1" applyFill="1" applyBorder="1" applyAlignment="1">
      <alignment horizontal="justify" vertical="top" wrapText="1"/>
    </xf>
    <xf numFmtId="0" fontId="6" fillId="4" borderId="10" xfId="1" applyFont="1" applyFill="1" applyBorder="1"/>
    <xf numFmtId="0" fontId="6" fillId="4" borderId="11" xfId="1" applyFont="1" applyFill="1" applyBorder="1"/>
    <xf numFmtId="0" fontId="5" fillId="4" borderId="11" xfId="1" applyFont="1" applyFill="1" applyBorder="1" applyAlignment="1">
      <alignment horizontal="center" wrapText="1"/>
    </xf>
    <xf numFmtId="0" fontId="6" fillId="4" borderId="12" xfId="1" applyFont="1" applyFill="1" applyBorder="1" applyAlignment="1">
      <alignment horizontal="center"/>
    </xf>
    <xf numFmtId="0" fontId="6" fillId="4" borderId="11" xfId="1" applyFont="1" applyFill="1" applyBorder="1" applyAlignment="1">
      <alignment horizontal="left"/>
    </xf>
    <xf numFmtId="166" fontId="5" fillId="4" borderId="14" xfId="1" applyNumberFormat="1" applyFont="1" applyFill="1" applyBorder="1" applyAlignment="1">
      <alignment horizontal="center"/>
    </xf>
    <xf numFmtId="0" fontId="5" fillId="4" borderId="13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right" vertical="center" wrapText="1"/>
    </xf>
    <xf numFmtId="165" fontId="5" fillId="4" borderId="13" xfId="2" applyFont="1" applyFill="1" applyBorder="1" applyAlignment="1" applyProtection="1">
      <alignment horizontal="center" vertical="center" wrapText="1"/>
    </xf>
    <xf numFmtId="165" fontId="5" fillId="4" borderId="13" xfId="2" applyFont="1" applyFill="1" applyBorder="1" applyAlignment="1" applyProtection="1">
      <alignment vertical="center" wrapText="1"/>
    </xf>
    <xf numFmtId="0" fontId="5" fillId="4" borderId="1" xfId="1" applyFont="1" applyFill="1" applyBorder="1" applyAlignment="1">
      <alignment horizontal="center" vertical="top"/>
    </xf>
    <xf numFmtId="0" fontId="5" fillId="4" borderId="2" xfId="1" applyFont="1" applyFill="1" applyBorder="1" applyAlignment="1">
      <alignment horizontal="center" vertical="top"/>
    </xf>
    <xf numFmtId="165" fontId="5" fillId="4" borderId="3" xfId="1" applyNumberFormat="1" applyFont="1" applyFill="1" applyBorder="1" applyAlignment="1">
      <alignment horizontal="center" vertical="center" wrapText="1"/>
    </xf>
    <xf numFmtId="168" fontId="2" fillId="5" borderId="0" xfId="1" applyNumberFormat="1" applyFont="1" applyFill="1"/>
    <xf numFmtId="0" fontId="8" fillId="3" borderId="14" xfId="4" applyFont="1" applyFill="1" applyBorder="1" applyAlignment="1" applyProtection="1">
      <alignment horizontal="center" vertical="center"/>
    </xf>
    <xf numFmtId="0" fontId="4" fillId="3" borderId="14" xfId="3" applyFont="1" applyFill="1" applyBorder="1" applyAlignment="1">
      <alignment horizontal="center" vertical="center" wrapText="1"/>
    </xf>
    <xf numFmtId="0" fontId="4" fillId="5" borderId="14" xfId="3" applyFont="1" applyFill="1" applyBorder="1" applyAlignment="1">
      <alignment horizontal="left" vertical="center" wrapText="1"/>
    </xf>
    <xf numFmtId="165" fontId="4" fillId="5" borderId="14" xfId="1" applyNumberFormat="1" applyFont="1" applyFill="1" applyBorder="1" applyAlignment="1" applyProtection="1">
      <alignment horizontal="center" vertical="center"/>
      <protection locked="0"/>
    </xf>
    <xf numFmtId="165" fontId="4" fillId="5" borderId="14" xfId="1" applyNumberFormat="1" applyFont="1" applyFill="1" applyBorder="1" applyAlignment="1" applyProtection="1">
      <alignment horizontal="left" vertical="center"/>
      <protection locked="0"/>
    </xf>
    <xf numFmtId="165" fontId="3" fillId="5" borderId="14" xfId="1" applyNumberFormat="1" applyFont="1" applyFill="1" applyBorder="1" applyAlignment="1" applyProtection="1">
      <alignment horizontal="center" vertical="center"/>
      <protection locked="0"/>
    </xf>
    <xf numFmtId="165" fontId="4" fillId="5" borderId="14" xfId="2" applyNumberFormat="1" applyFont="1" applyFill="1" applyBorder="1" applyAlignment="1" applyProtection="1">
      <alignment vertical="center"/>
    </xf>
    <xf numFmtId="165" fontId="5" fillId="7" borderId="14" xfId="1" applyNumberFormat="1" applyFont="1" applyFill="1" applyBorder="1" applyAlignment="1">
      <alignment horizontal="center" vertical="center" wrapText="1"/>
    </xf>
    <xf numFmtId="0" fontId="8" fillId="3" borderId="16" xfId="4" applyFont="1" applyFill="1" applyBorder="1" applyAlignment="1" applyProtection="1">
      <alignment horizontal="center" vertical="center"/>
    </xf>
    <xf numFmtId="0" fontId="4" fillId="5" borderId="16" xfId="3" applyFont="1" applyFill="1" applyBorder="1" applyAlignment="1">
      <alignment horizontal="center" vertical="center" wrapText="1"/>
    </xf>
    <xf numFmtId="0" fontId="4" fillId="5" borderId="16" xfId="3" applyFont="1" applyFill="1" applyBorder="1" applyAlignment="1">
      <alignment horizontal="left" vertical="center" wrapText="1"/>
    </xf>
    <xf numFmtId="0" fontId="4" fillId="5" borderId="16" xfId="1" applyFont="1" applyFill="1" applyBorder="1" applyAlignment="1">
      <alignment horizontal="center" vertical="center"/>
    </xf>
    <xf numFmtId="165" fontId="4" fillId="5" borderId="16" xfId="1" applyNumberFormat="1" applyFont="1" applyFill="1" applyBorder="1" applyAlignment="1">
      <alignment horizontal="left" vertical="center"/>
    </xf>
    <xf numFmtId="165" fontId="4" fillId="5" borderId="16" xfId="2" applyNumberFormat="1" applyFont="1" applyFill="1" applyBorder="1" applyAlignment="1" applyProtection="1">
      <alignment vertical="center"/>
    </xf>
    <xf numFmtId="165" fontId="3" fillId="5" borderId="16" xfId="2" applyNumberFormat="1" applyFont="1" applyFill="1" applyBorder="1" applyAlignment="1" applyProtection="1">
      <alignment horizontal="right"/>
    </xf>
    <xf numFmtId="168" fontId="2" fillId="5" borderId="15" xfId="1" applyNumberFormat="1" applyFont="1" applyFill="1" applyBorder="1"/>
    <xf numFmtId="0" fontId="16" fillId="8" borderId="0" xfId="1" applyFont="1" applyFill="1" applyProtection="1">
      <protection hidden="1"/>
    </xf>
    <xf numFmtId="165" fontId="46" fillId="5" borderId="0" xfId="1" applyNumberFormat="1" applyFont="1" applyFill="1"/>
    <xf numFmtId="0" fontId="8" fillId="3" borderId="4" xfId="4" applyFont="1" applyFill="1" applyBorder="1" applyAlignment="1" applyProtection="1">
      <alignment horizontal="center" vertical="center"/>
    </xf>
    <xf numFmtId="0" fontId="4" fillId="5" borderId="4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4" fillId="5" borderId="4" xfId="1" applyFont="1" applyFill="1" applyBorder="1" applyAlignment="1">
      <alignment horizontal="center" vertical="center" wrapText="1"/>
    </xf>
    <xf numFmtId="10" fontId="4" fillId="5" borderId="4" xfId="6" applyNumberFormat="1" applyFont="1" applyFill="1" applyBorder="1" applyAlignment="1">
      <alignment horizontal="right" vertical="center"/>
    </xf>
    <xf numFmtId="2" fontId="3" fillId="5" borderId="0" xfId="1" applyNumberFormat="1" applyFont="1" applyFill="1" applyAlignment="1">
      <alignment horizontal="right" vertical="center"/>
    </xf>
    <xf numFmtId="165" fontId="4" fillId="5" borderId="4" xfId="2" applyNumberFormat="1" applyFont="1" applyFill="1" applyBorder="1" applyAlignment="1" applyProtection="1">
      <alignment vertical="center"/>
    </xf>
    <xf numFmtId="165" fontId="3" fillId="5" borderId="4" xfId="2" applyNumberFormat="1" applyFont="1" applyFill="1" applyBorder="1" applyAlignment="1" applyProtection="1">
      <alignment horizontal="right"/>
    </xf>
    <xf numFmtId="0" fontId="5" fillId="4" borderId="1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165" fontId="5" fillId="4" borderId="3" xfId="2" applyNumberFormat="1" applyFont="1" applyFill="1" applyBorder="1" applyAlignment="1" applyProtection="1">
      <alignment horizontal="right"/>
    </xf>
    <xf numFmtId="0" fontId="8" fillId="5" borderId="14" xfId="4" applyFont="1" applyFill="1" applyBorder="1" applyAlignment="1" applyProtection="1">
      <alignment horizontal="center" vertical="center"/>
    </xf>
    <xf numFmtId="0" fontId="4" fillId="5" borderId="14" xfId="3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/>
    </xf>
    <xf numFmtId="165" fontId="4" fillId="5" borderId="14" xfId="1" applyNumberFormat="1" applyFont="1" applyFill="1" applyBorder="1" applyAlignment="1">
      <alignment horizontal="left" vertical="center"/>
    </xf>
    <xf numFmtId="165" fontId="3" fillId="5" borderId="14" xfId="2" applyNumberFormat="1" applyFont="1" applyFill="1" applyBorder="1" applyAlignment="1" applyProtection="1">
      <alignment horizontal="right"/>
    </xf>
    <xf numFmtId="0" fontId="2" fillId="5" borderId="0" xfId="1" applyFill="1"/>
    <xf numFmtId="0" fontId="8" fillId="5" borderId="4" xfId="4" applyFont="1" applyFill="1" applyBorder="1" applyAlignment="1" applyProtection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165" fontId="4" fillId="5" borderId="4" xfId="1" applyNumberFormat="1" applyFont="1" applyFill="1" applyBorder="1" applyAlignment="1">
      <alignment horizontal="left" vertical="center"/>
    </xf>
    <xf numFmtId="0" fontId="4" fillId="3" borderId="4" xfId="3" applyFont="1" applyFill="1" applyBorder="1" applyAlignment="1">
      <alignment horizontal="left" vertical="center" wrapText="1"/>
    </xf>
    <xf numFmtId="0" fontId="8" fillId="5" borderId="16" xfId="4" applyFont="1" applyFill="1" applyBorder="1" applyAlignment="1" applyProtection="1">
      <alignment horizontal="center" vertical="center"/>
    </xf>
    <xf numFmtId="0" fontId="4" fillId="3" borderId="16" xfId="3" applyFont="1" applyFill="1" applyBorder="1" applyAlignment="1">
      <alignment horizontal="left" vertical="center" wrapText="1"/>
    </xf>
    <xf numFmtId="165" fontId="5" fillId="7" borderId="14" xfId="2" applyNumberFormat="1" applyFont="1" applyFill="1" applyBorder="1" applyAlignment="1" applyProtection="1">
      <alignment horizontal="right"/>
    </xf>
    <xf numFmtId="0" fontId="4" fillId="3" borderId="1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179" fontId="4" fillId="3" borderId="4" xfId="3" applyNumberFormat="1" applyFont="1" applyFill="1" applyBorder="1" applyAlignment="1" applyProtection="1">
      <alignment horizontal="left" vertical="center"/>
      <protection locked="0"/>
    </xf>
    <xf numFmtId="0" fontId="4" fillId="5" borderId="4" xfId="3" applyFont="1" applyFill="1" applyBorder="1" applyAlignment="1">
      <alignment horizontal="center" vertical="center"/>
    </xf>
    <xf numFmtId="165" fontId="4" fillId="5" borderId="4" xfId="3" applyNumberFormat="1" applyFont="1" applyFill="1" applyBorder="1" applyAlignment="1">
      <alignment horizontal="left" vertical="center"/>
    </xf>
    <xf numFmtId="0" fontId="4" fillId="5" borderId="16" xfId="3" applyFont="1" applyFill="1" applyBorder="1" applyAlignment="1" applyProtection="1">
      <alignment horizontal="left" vertical="center" wrapText="1"/>
      <protection hidden="1"/>
    </xf>
    <xf numFmtId="0" fontId="4" fillId="5" borderId="16" xfId="3" applyFont="1" applyFill="1" applyBorder="1" applyAlignment="1">
      <alignment horizontal="center" vertical="center"/>
    </xf>
    <xf numFmtId="165" fontId="4" fillId="5" borderId="16" xfId="2" applyNumberFormat="1" applyFont="1" applyFill="1" applyBorder="1" applyAlignment="1" applyProtection="1">
      <alignment horizontal="left" vertical="center"/>
    </xf>
    <xf numFmtId="0" fontId="4" fillId="5" borderId="14" xfId="3" applyFont="1" applyFill="1" applyBorder="1" applyAlignment="1">
      <alignment horizontal="center" vertical="center"/>
    </xf>
    <xf numFmtId="165" fontId="3" fillId="5" borderId="14" xfId="3" applyNumberFormat="1" applyFont="1" applyFill="1" applyBorder="1" applyAlignment="1" applyProtection="1">
      <alignment horizontal="center" vertical="center"/>
      <protection locked="0"/>
    </xf>
    <xf numFmtId="0" fontId="8" fillId="5" borderId="14" xfId="4" applyFont="1" applyFill="1" applyBorder="1" applyAlignment="1" applyProtection="1">
      <alignment horizontal="center" vertical="top"/>
    </xf>
    <xf numFmtId="0" fontId="4" fillId="5" borderId="14" xfId="3" applyFont="1" applyFill="1" applyBorder="1" applyAlignment="1">
      <alignment horizontal="center" vertical="top" wrapText="1"/>
    </xf>
    <xf numFmtId="0" fontId="4" fillId="5" borderId="14" xfId="3" applyFont="1" applyFill="1" applyBorder="1" applyAlignment="1">
      <alignment horizontal="justify" vertical="top" wrapText="1"/>
    </xf>
    <xf numFmtId="165" fontId="4" fillId="5" borderId="14" xfId="3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vertical="center"/>
    </xf>
    <xf numFmtId="0" fontId="7" fillId="5" borderId="0" xfId="1" applyFont="1" applyFill="1"/>
    <xf numFmtId="0" fontId="4" fillId="5" borderId="0" xfId="1" applyFont="1" applyFill="1"/>
    <xf numFmtId="0" fontId="4" fillId="5" borderId="0" xfId="1" applyFont="1" applyFill="1" applyAlignment="1">
      <alignment wrapText="1"/>
    </xf>
    <xf numFmtId="0" fontId="4" fillId="5" borderId="0" xfId="1" applyFont="1" applyFill="1" applyAlignment="1">
      <alignment horizontal="center"/>
    </xf>
    <xf numFmtId="0" fontId="4" fillId="5" borderId="0" xfId="1" applyFont="1" applyFill="1" applyAlignment="1"/>
    <xf numFmtId="0" fontId="2" fillId="0" borderId="0" xfId="1" applyProtection="1">
      <protection locked="0"/>
    </xf>
    <xf numFmtId="0" fontId="2" fillId="0" borderId="0" xfId="1" applyAlignment="1" applyProtection="1">
      <alignment wrapText="1"/>
      <protection locked="0"/>
    </xf>
    <xf numFmtId="0" fontId="2" fillId="0" borderId="0" xfId="1" applyBorder="1" applyProtection="1">
      <protection locked="0"/>
    </xf>
    <xf numFmtId="0" fontId="22" fillId="9" borderId="6" xfId="1" applyFont="1" applyFill="1" applyBorder="1" applyAlignment="1" applyProtection="1">
      <alignment horizontal="right" vertical="center"/>
      <protection locked="0"/>
    </xf>
    <xf numFmtId="0" fontId="53" fillId="9" borderId="6" xfId="1" applyFont="1" applyFill="1" applyBorder="1" applyAlignment="1" applyProtection="1">
      <alignment vertical="center"/>
      <protection locked="0"/>
    </xf>
    <xf numFmtId="165" fontId="53" fillId="9" borderId="6" xfId="2" applyFont="1" applyFill="1" applyBorder="1" applyAlignment="1" applyProtection="1">
      <alignment horizontal="center" vertical="center"/>
      <protection locked="0"/>
    </xf>
    <xf numFmtId="0" fontId="22" fillId="9" borderId="16" xfId="1" applyFont="1" applyFill="1" applyBorder="1" applyAlignment="1" applyProtection="1">
      <alignment horizontal="center" vertical="center"/>
      <protection locked="0"/>
    </xf>
    <xf numFmtId="0" fontId="22" fillId="9" borderId="1" xfId="1" applyFont="1" applyFill="1" applyBorder="1" applyAlignment="1" applyProtection="1">
      <alignment horizontal="right" vertical="center"/>
      <protection locked="0"/>
    </xf>
    <xf numFmtId="0" fontId="22" fillId="9" borderId="2" xfId="1" applyFont="1" applyFill="1" applyBorder="1" applyAlignment="1" applyProtection="1">
      <alignment horizontal="left" vertical="center"/>
      <protection locked="0"/>
    </xf>
    <xf numFmtId="0" fontId="22" fillId="9" borderId="2" xfId="1" applyFont="1" applyFill="1" applyBorder="1" applyAlignment="1" applyProtection="1">
      <alignment horizontal="right" vertical="center"/>
      <protection locked="0"/>
    </xf>
    <xf numFmtId="0" fontId="53" fillId="9" borderId="11" xfId="1" applyFont="1" applyFill="1" applyBorder="1" applyAlignment="1" applyProtection="1">
      <alignment vertical="center"/>
      <protection locked="0"/>
    </xf>
    <xf numFmtId="165" fontId="53" fillId="9" borderId="11" xfId="2" applyFont="1" applyFill="1" applyBorder="1" applyAlignment="1" applyProtection="1">
      <alignment horizontal="center" vertical="center"/>
      <protection locked="0"/>
    </xf>
    <xf numFmtId="17" fontId="22" fillId="9" borderId="14" xfId="1" applyNumberFormat="1" applyFont="1" applyFill="1" applyBorder="1" applyAlignment="1" applyProtection="1">
      <alignment horizontal="center" vertical="center"/>
      <protection locked="0"/>
    </xf>
    <xf numFmtId="0" fontId="22" fillId="9" borderId="13" xfId="1" applyFont="1" applyFill="1" applyBorder="1" applyAlignment="1" applyProtection="1">
      <alignment horizontal="center" vertical="center" wrapText="1"/>
      <protection locked="0"/>
    </xf>
    <xf numFmtId="165" fontId="22" fillId="9" borderId="13" xfId="2" applyFont="1" applyFill="1" applyBorder="1" applyAlignment="1" applyProtection="1">
      <alignment horizontal="center" vertical="center" wrapText="1"/>
      <protection locked="0"/>
    </xf>
    <xf numFmtId="0" fontId="22" fillId="9" borderId="1" xfId="1" applyFont="1" applyFill="1" applyBorder="1" applyAlignment="1" applyProtection="1">
      <alignment horizontal="center" vertical="center"/>
      <protection locked="0"/>
    </xf>
    <xf numFmtId="0" fontId="54" fillId="9" borderId="2" xfId="1" applyFont="1" applyFill="1" applyBorder="1" applyAlignment="1" applyProtection="1">
      <alignment horizontal="center" vertical="center"/>
      <protection locked="0"/>
    </xf>
    <xf numFmtId="179" fontId="54" fillId="9" borderId="3" xfId="1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1" applyNumberFormat="1" applyProtection="1">
      <protection locked="0"/>
    </xf>
    <xf numFmtId="0" fontId="8" fillId="3" borderId="4" xfId="4" applyFill="1" applyBorder="1" applyAlignment="1" applyProtection="1">
      <alignment horizontal="center" vertical="center"/>
      <protection locked="0"/>
    </xf>
    <xf numFmtId="0" fontId="4" fillId="3" borderId="14" xfId="3" applyFont="1" applyFill="1" applyBorder="1" applyAlignment="1" applyProtection="1">
      <alignment horizontal="center" vertical="center" wrapText="1"/>
      <protection locked="0"/>
    </xf>
    <xf numFmtId="0" fontId="4" fillId="3" borderId="14" xfId="3" applyFont="1" applyFill="1" applyBorder="1" applyAlignment="1" applyProtection="1">
      <alignment horizontal="justify" vertical="center"/>
      <protection locked="0"/>
    </xf>
    <xf numFmtId="0" fontId="55" fillId="3" borderId="14" xfId="1" applyFont="1" applyFill="1" applyBorder="1" applyAlignment="1" applyProtection="1">
      <alignment horizontal="center" vertical="center"/>
      <protection locked="0"/>
    </xf>
    <xf numFmtId="165" fontId="4" fillId="5" borderId="14" xfId="1" applyNumberFormat="1" applyFont="1" applyFill="1" applyBorder="1" applyAlignment="1" applyProtection="1">
      <alignment vertical="center"/>
      <protection locked="0"/>
    </xf>
    <xf numFmtId="179" fontId="3" fillId="3" borderId="14" xfId="1" applyNumberFormat="1" applyFont="1" applyFill="1" applyBorder="1" applyAlignment="1" applyProtection="1">
      <alignment horizontal="center" vertical="center"/>
      <protection locked="0"/>
    </xf>
    <xf numFmtId="179" fontId="56" fillId="3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6" xfId="3" applyFont="1" applyFill="1" applyBorder="1" applyAlignment="1" applyProtection="1">
      <alignment horizontal="center" vertical="center" wrapText="1"/>
      <protection locked="0"/>
    </xf>
    <xf numFmtId="0" fontId="4" fillId="3" borderId="16" xfId="3" applyFont="1" applyFill="1" applyBorder="1" applyAlignment="1" applyProtection="1">
      <alignment horizontal="justify" vertical="center"/>
      <protection locked="0"/>
    </xf>
    <xf numFmtId="0" fontId="55" fillId="3" borderId="16" xfId="1" applyFont="1" applyFill="1" applyBorder="1" applyAlignment="1" applyProtection="1">
      <alignment horizontal="center" vertical="center"/>
      <protection locked="0"/>
    </xf>
    <xf numFmtId="179" fontId="4" fillId="3" borderId="16" xfId="1" applyNumberFormat="1" applyFont="1" applyFill="1" applyBorder="1" applyAlignment="1" applyProtection="1">
      <alignment horizontal="center" vertical="center"/>
      <protection locked="0"/>
    </xf>
    <xf numFmtId="179" fontId="55" fillId="3" borderId="16" xfId="2" applyNumberFormat="1" applyFont="1" applyFill="1" applyBorder="1" applyAlignment="1" applyProtection="1">
      <alignment horizontal="center" vertical="center"/>
      <protection locked="0"/>
    </xf>
    <xf numFmtId="165" fontId="57" fillId="3" borderId="16" xfId="2" applyFont="1" applyFill="1" applyBorder="1" applyAlignment="1" applyProtection="1">
      <alignment horizontal="center" vertical="center"/>
      <protection locked="0"/>
    </xf>
    <xf numFmtId="168" fontId="2" fillId="0" borderId="15" xfId="1" applyNumberFormat="1" applyBorder="1" applyProtection="1">
      <protection locked="0"/>
    </xf>
    <xf numFmtId="179" fontId="46" fillId="0" borderId="0" xfId="1" applyNumberFormat="1" applyFont="1" applyProtection="1">
      <protection locked="0"/>
    </xf>
    <xf numFmtId="0" fontId="4" fillId="3" borderId="4" xfId="3" applyFont="1" applyFill="1" applyBorder="1" applyAlignment="1" applyProtection="1">
      <alignment horizontal="center" vertical="center" wrapText="1"/>
      <protection locked="0"/>
    </xf>
    <xf numFmtId="0" fontId="4" fillId="3" borderId="4" xfId="3" applyFont="1" applyFill="1" applyBorder="1" applyAlignment="1" applyProtection="1">
      <alignment horizontal="justify" vertical="center"/>
      <protection locked="0"/>
    </xf>
    <xf numFmtId="0" fontId="55" fillId="3" borderId="4" xfId="1" applyFont="1" applyFill="1" applyBorder="1" applyAlignment="1" applyProtection="1">
      <alignment horizontal="center" vertical="center" wrapText="1"/>
      <protection locked="0"/>
    </xf>
    <xf numFmtId="10" fontId="4" fillId="3" borderId="4" xfId="6" applyNumberFormat="1" applyFont="1" applyFill="1" applyBorder="1" applyAlignment="1" applyProtection="1">
      <alignment horizontal="right" vertical="center"/>
      <protection locked="0"/>
    </xf>
    <xf numFmtId="168" fontId="3" fillId="0" borderId="0" xfId="1" applyNumberFormat="1" applyFont="1" applyAlignment="1" applyProtection="1">
      <alignment vertical="center"/>
      <protection locked="0"/>
    </xf>
    <xf numFmtId="179" fontId="55" fillId="3" borderId="4" xfId="2" applyNumberFormat="1" applyFont="1" applyFill="1" applyBorder="1" applyAlignment="1" applyProtection="1">
      <alignment horizontal="center" vertical="center"/>
      <protection locked="0"/>
    </xf>
    <xf numFmtId="165" fontId="57" fillId="3" borderId="4" xfId="2" applyFont="1" applyFill="1" applyBorder="1" applyAlignment="1" applyProtection="1">
      <alignment horizontal="center" vertical="center"/>
      <protection locked="0"/>
    </xf>
    <xf numFmtId="179" fontId="54" fillId="9" borderId="3" xfId="2" applyNumberFormat="1" applyFont="1" applyFill="1" applyBorder="1" applyAlignment="1" applyProtection="1">
      <alignment horizontal="center" vertical="center"/>
      <protection locked="0"/>
    </xf>
    <xf numFmtId="0" fontId="2" fillId="0" borderId="0" xfId="1" quotePrefix="1" applyAlignment="1" applyProtection="1">
      <alignment wrapText="1"/>
      <protection locked="0"/>
    </xf>
    <xf numFmtId="165" fontId="3" fillId="3" borderId="14" xfId="2" applyFont="1" applyFill="1" applyBorder="1" applyAlignment="1" applyProtection="1">
      <alignment horizontal="center" vertical="center"/>
      <protection locked="0"/>
    </xf>
    <xf numFmtId="0" fontId="4" fillId="10" borderId="4" xfId="3" applyFont="1" applyFill="1" applyBorder="1" applyAlignment="1" applyProtection="1">
      <alignment horizontal="center" vertical="center" wrapText="1"/>
      <protection locked="0"/>
    </xf>
    <xf numFmtId="0" fontId="4" fillId="10" borderId="4" xfId="3" applyFont="1" applyFill="1" applyBorder="1" applyAlignment="1" applyProtection="1">
      <alignment horizontal="justify" vertical="center"/>
      <protection locked="0"/>
    </xf>
    <xf numFmtId="179" fontId="3" fillId="3" borderId="4" xfId="1" applyNumberFormat="1" applyFont="1" applyFill="1" applyBorder="1" applyAlignment="1" applyProtection="1">
      <alignment horizontal="center" vertical="center"/>
      <protection locked="0"/>
    </xf>
    <xf numFmtId="0" fontId="4" fillId="10" borderId="16" xfId="3" applyFont="1" applyFill="1" applyBorder="1" applyAlignment="1" applyProtection="1">
      <alignment horizontal="center" vertical="center" wrapText="1"/>
      <protection locked="0"/>
    </xf>
    <xf numFmtId="0" fontId="4" fillId="10" borderId="14" xfId="3" applyFont="1" applyFill="1" applyBorder="1" applyAlignment="1" applyProtection="1">
      <alignment horizontal="justify" vertical="center"/>
      <protection locked="0"/>
    </xf>
    <xf numFmtId="0" fontId="4" fillId="3" borderId="4" xfId="1" applyFont="1" applyFill="1" applyBorder="1" applyAlignment="1" applyProtection="1">
      <alignment horizontal="center" vertical="center"/>
      <protection locked="0"/>
    </xf>
    <xf numFmtId="165" fontId="3" fillId="3" borderId="4" xfId="2" applyFont="1" applyFill="1" applyBorder="1" applyAlignment="1" applyProtection="1">
      <alignment horizontal="center" vertical="center"/>
      <protection locked="0"/>
    </xf>
    <xf numFmtId="179" fontId="2" fillId="0" borderId="0" xfId="1" applyNumberFormat="1" applyProtection="1">
      <protection locked="0"/>
    </xf>
    <xf numFmtId="0" fontId="4" fillId="10" borderId="16" xfId="1" applyFont="1" applyFill="1" applyBorder="1" applyAlignment="1" applyProtection="1">
      <alignment horizontal="center" vertical="center"/>
      <protection locked="0"/>
    </xf>
    <xf numFmtId="0" fontId="2" fillId="11" borderId="0" xfId="1" applyFill="1" applyProtection="1">
      <protection locked="0"/>
    </xf>
    <xf numFmtId="179" fontId="2" fillId="11" borderId="0" xfId="1" applyNumberFormat="1" applyFill="1" applyProtection="1">
      <protection locked="0"/>
    </xf>
    <xf numFmtId="0" fontId="2" fillId="11" borderId="0" xfId="1" applyFill="1" applyAlignment="1" applyProtection="1">
      <alignment wrapText="1"/>
      <protection locked="0"/>
    </xf>
    <xf numFmtId="0" fontId="4" fillId="10" borderId="4" xfId="1" applyFont="1" applyFill="1" applyBorder="1" applyAlignment="1" applyProtection="1">
      <alignment horizontal="center" vertical="center"/>
      <protection locked="0"/>
    </xf>
    <xf numFmtId="0" fontId="54" fillId="9" borderId="2" xfId="1" applyFont="1" applyFill="1" applyBorder="1" applyAlignment="1" applyProtection="1">
      <alignment horizontal="left" vertical="center"/>
      <protection locked="0"/>
    </xf>
    <xf numFmtId="179" fontId="4" fillId="3" borderId="14" xfId="1" applyNumberFormat="1" applyFont="1" applyFill="1" applyBorder="1" applyAlignment="1" applyProtection="1">
      <alignment horizontal="center" vertical="center"/>
      <protection locked="0"/>
    </xf>
    <xf numFmtId="0" fontId="59" fillId="0" borderId="0" xfId="1" applyFont="1" applyProtection="1">
      <protection locked="0"/>
    </xf>
    <xf numFmtId="165" fontId="54" fillId="9" borderId="3" xfId="2" applyFont="1" applyFill="1" applyBorder="1" applyAlignment="1" applyProtection="1">
      <alignment horizontal="center" vertical="center"/>
      <protection locked="0"/>
    </xf>
    <xf numFmtId="0" fontId="4" fillId="3" borderId="1" xfId="12" applyFont="1" applyFill="1" applyBorder="1" applyAlignment="1" applyProtection="1">
      <alignment horizontal="center" wrapText="1"/>
      <protection locked="0"/>
    </xf>
    <xf numFmtId="0" fontId="58" fillId="3" borderId="1" xfId="12" applyFont="1" applyFill="1" applyBorder="1" applyAlignment="1" applyProtection="1">
      <alignment horizontal="justify" vertical="top"/>
      <protection locked="0"/>
    </xf>
    <xf numFmtId="0" fontId="4" fillId="3" borderId="1" xfId="12" applyFont="1" applyFill="1" applyBorder="1" applyAlignment="1" applyProtection="1">
      <alignment horizontal="center" vertical="center"/>
      <protection locked="0"/>
    </xf>
    <xf numFmtId="179" fontId="60" fillId="3" borderId="1" xfId="12" applyNumberFormat="1" applyFont="1" applyFill="1" applyBorder="1" applyAlignment="1" applyProtection="1">
      <alignment horizontal="center" vertical="center"/>
      <protection locked="0"/>
    </xf>
    <xf numFmtId="0" fontId="61" fillId="3" borderId="4" xfId="12" applyFont="1" applyFill="1" applyBorder="1" applyAlignment="1" applyProtection="1">
      <alignment horizontal="center" vertical="center"/>
      <protection locked="0"/>
    </xf>
    <xf numFmtId="179" fontId="60" fillId="3" borderId="4" xfId="12" applyNumberFormat="1" applyFont="1" applyFill="1" applyBorder="1" applyAlignment="1" applyProtection="1">
      <alignment horizontal="center" vertical="center"/>
      <protection locked="0"/>
    </xf>
    <xf numFmtId="0" fontId="62" fillId="0" borderId="0" xfId="1" applyFont="1" applyProtection="1">
      <protection locked="0"/>
    </xf>
    <xf numFmtId="0" fontId="58" fillId="3" borderId="4" xfId="12" applyFont="1" applyFill="1" applyBorder="1" applyAlignment="1" applyProtection="1">
      <alignment horizontal="justify" vertical="center"/>
      <protection locked="0"/>
    </xf>
    <xf numFmtId="0" fontId="4" fillId="0" borderId="4" xfId="12" applyFont="1" applyFill="1" applyBorder="1" applyAlignment="1" applyProtection="1">
      <alignment horizontal="center" wrapText="1"/>
      <protection locked="0"/>
    </xf>
    <xf numFmtId="0" fontId="58" fillId="3" borderId="4" xfId="12" applyFont="1" applyFill="1" applyBorder="1" applyAlignment="1" applyProtection="1">
      <alignment horizontal="justify" vertical="top"/>
      <protection locked="0"/>
    </xf>
    <xf numFmtId="0" fontId="4" fillId="3" borderId="4" xfId="12" applyFont="1" applyFill="1" applyBorder="1" applyAlignment="1" applyProtection="1">
      <alignment horizontal="center" vertical="center"/>
      <protection locked="0"/>
    </xf>
    <xf numFmtId="0" fontId="40" fillId="0" borderId="4" xfId="1" applyFont="1" applyBorder="1" applyAlignment="1" applyProtection="1">
      <alignment horizontal="center" vertical="center"/>
      <protection locked="0"/>
    </xf>
    <xf numFmtId="179" fontId="55" fillId="3" borderId="1" xfId="12" applyNumberFormat="1" applyFont="1" applyFill="1" applyBorder="1" applyAlignment="1" applyProtection="1">
      <alignment horizontal="center" vertical="center"/>
      <protection locked="0"/>
    </xf>
    <xf numFmtId="179" fontId="61" fillId="3" borderId="4" xfId="12" applyNumberFormat="1" applyFont="1" applyFill="1" applyBorder="1" applyAlignment="1" applyProtection="1">
      <alignment horizontal="center" vertical="center"/>
      <protection locked="0"/>
    </xf>
    <xf numFmtId="0" fontId="4" fillId="0" borderId="1" xfId="12" applyFont="1" applyFill="1" applyBorder="1" applyAlignment="1" applyProtection="1">
      <alignment horizontal="center" wrapText="1"/>
      <protection locked="0"/>
    </xf>
    <xf numFmtId="0" fontId="58" fillId="3" borderId="1" xfId="12" applyFont="1" applyFill="1" applyBorder="1" applyAlignment="1" applyProtection="1">
      <alignment horizontal="center" wrapText="1"/>
      <protection locked="0"/>
    </xf>
    <xf numFmtId="0" fontId="4" fillId="10" borderId="14" xfId="3" applyFont="1" applyFill="1" applyBorder="1" applyAlignment="1" applyProtection="1">
      <alignment horizontal="center" vertical="center" wrapText="1"/>
      <protection locked="0"/>
    </xf>
    <xf numFmtId="0" fontId="4" fillId="5" borderId="14" xfId="1" applyFont="1" applyFill="1" applyBorder="1" applyAlignment="1" applyProtection="1">
      <alignment horizontal="center" vertical="center"/>
      <protection locked="0"/>
    </xf>
    <xf numFmtId="165" fontId="4" fillId="5" borderId="14" xfId="2" applyNumberFormat="1" applyFont="1" applyFill="1" applyBorder="1" applyAlignment="1" applyProtection="1">
      <alignment horizontal="center" vertical="center"/>
      <protection locked="0"/>
    </xf>
    <xf numFmtId="0" fontId="4" fillId="3" borderId="7" xfId="12" applyFont="1" applyFill="1" applyBorder="1" applyAlignment="1" applyProtection="1">
      <alignment horizontal="center" wrapText="1"/>
      <protection locked="0"/>
    </xf>
    <xf numFmtId="0" fontId="3" fillId="3" borderId="1" xfId="12" applyFont="1" applyFill="1" applyBorder="1" applyAlignment="1" applyProtection="1">
      <alignment horizontal="justify" vertical="center"/>
      <protection locked="0"/>
    </xf>
    <xf numFmtId="181" fontId="3" fillId="3" borderId="4" xfId="12" applyNumberFormat="1" applyFont="1" applyFill="1" applyBorder="1" applyAlignment="1" applyProtection="1">
      <alignment horizontal="center" vertical="center"/>
      <protection locked="0"/>
    </xf>
    <xf numFmtId="0" fontId="40" fillId="0" borderId="5" xfId="1" applyFont="1" applyBorder="1" applyAlignment="1" applyProtection="1">
      <alignment horizontal="center" vertical="center"/>
      <protection locked="0"/>
    </xf>
    <xf numFmtId="0" fontId="40" fillId="0" borderId="6" xfId="1" applyFont="1" applyBorder="1" applyProtection="1">
      <protection locked="0"/>
    </xf>
    <xf numFmtId="0" fontId="4" fillId="5" borderId="16" xfId="1" applyFont="1" applyFill="1" applyBorder="1" applyAlignment="1" applyProtection="1">
      <alignment horizontal="center" vertical="center"/>
      <protection locked="0"/>
    </xf>
    <xf numFmtId="179" fontId="3" fillId="3" borderId="16" xfId="1" applyNumberFormat="1" applyFont="1" applyFill="1" applyBorder="1" applyAlignment="1" applyProtection="1">
      <alignment horizontal="center" vertical="center"/>
      <protection locked="0"/>
    </xf>
    <xf numFmtId="165" fontId="3" fillId="3" borderId="16" xfId="2" applyFont="1" applyFill="1" applyBorder="1" applyAlignment="1" applyProtection="1">
      <alignment horizontal="center" vertical="center"/>
      <protection locked="0"/>
    </xf>
    <xf numFmtId="179" fontId="4" fillId="3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Border="1" applyAlignment="1" applyProtection="1">
      <alignment wrapText="1"/>
      <protection locked="0"/>
    </xf>
    <xf numFmtId="0" fontId="61" fillId="3" borderId="0" xfId="12" applyFont="1" applyFill="1" applyBorder="1" applyAlignment="1" applyProtection="1">
      <alignment horizontal="center" vertical="center"/>
      <protection locked="0"/>
    </xf>
    <xf numFmtId="179" fontId="61" fillId="3" borderId="0" xfId="12" applyNumberFormat="1" applyFont="1" applyFill="1" applyBorder="1" applyAlignment="1" applyProtection="1">
      <alignment horizontal="center" vertical="center"/>
      <protection locked="0"/>
    </xf>
    <xf numFmtId="0" fontId="4" fillId="3" borderId="0" xfId="12" applyFont="1" applyFill="1" applyBorder="1" applyAlignment="1" applyProtection="1">
      <alignment horizontal="center" wrapText="1"/>
      <protection locked="0"/>
    </xf>
    <xf numFmtId="182" fontId="3" fillId="3" borderId="1" xfId="3" applyNumberFormat="1" applyFont="1" applyFill="1" applyBorder="1" applyAlignment="1" applyProtection="1">
      <alignment horizontal="center" vertical="center" wrapText="1"/>
      <protection locked="0"/>
    </xf>
    <xf numFmtId="182" fontId="3" fillId="3" borderId="3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2" applyFont="1" applyFill="1" applyBorder="1" applyAlignment="1" applyProtection="1">
      <alignment horizontal="center" wrapText="1"/>
      <protection locked="0"/>
    </xf>
    <xf numFmtId="179" fontId="4" fillId="3" borderId="4" xfId="2" applyNumberFormat="1" applyFont="1" applyFill="1" applyBorder="1" applyAlignment="1" applyProtection="1">
      <alignment horizontal="center" vertical="center"/>
      <protection locked="0"/>
    </xf>
    <xf numFmtId="0" fontId="58" fillId="3" borderId="0" xfId="12" applyFont="1" applyFill="1" applyBorder="1" applyAlignment="1" applyProtection="1">
      <alignment horizontal="center" wrapText="1"/>
      <protection locked="0"/>
    </xf>
    <xf numFmtId="0" fontId="54" fillId="9" borderId="3" xfId="1" applyFont="1" applyFill="1" applyBorder="1" applyAlignment="1" applyProtection="1">
      <alignment horizontal="center" vertical="center"/>
      <protection locked="0"/>
    </xf>
    <xf numFmtId="179" fontId="7" fillId="0" borderId="0" xfId="1" applyNumberFormat="1" applyFont="1" applyProtection="1">
      <protection locked="0"/>
    </xf>
    <xf numFmtId="10" fontId="54" fillId="4" borderId="2" xfId="1" applyNumberFormat="1" applyFont="1" applyFill="1" applyBorder="1" applyAlignment="1" applyProtection="1">
      <alignment horizontal="left" vertical="center" wrapText="1"/>
      <protection locked="0"/>
    </xf>
    <xf numFmtId="0" fontId="54" fillId="4" borderId="2" xfId="1" applyFont="1" applyFill="1" applyBorder="1" applyAlignment="1" applyProtection="1">
      <alignment vertical="center" wrapText="1"/>
      <protection locked="0"/>
    </xf>
    <xf numFmtId="0" fontId="54" fillId="4" borderId="3" xfId="1" applyFont="1" applyFill="1" applyBorder="1" applyAlignment="1" applyProtection="1">
      <alignment vertical="center" wrapText="1"/>
      <protection locked="0"/>
    </xf>
    <xf numFmtId="168" fontId="54" fillId="4" borderId="1" xfId="9" applyFont="1" applyFill="1" applyBorder="1" applyAlignment="1" applyProtection="1">
      <alignment vertical="center" wrapText="1"/>
      <protection locked="0"/>
    </xf>
    <xf numFmtId="168" fontId="54" fillId="4" borderId="2" xfId="9" applyFont="1" applyFill="1" applyBorder="1" applyAlignment="1" applyProtection="1">
      <alignment vertical="center" wrapText="1"/>
      <protection locked="0"/>
    </xf>
    <xf numFmtId="4" fontId="54" fillId="4" borderId="3" xfId="9" applyNumberFormat="1" applyFont="1" applyFill="1" applyBorder="1" applyAlignment="1" applyProtection="1">
      <alignment vertical="center" wrapText="1"/>
      <protection locked="0"/>
    </xf>
    <xf numFmtId="0" fontId="40" fillId="0" borderId="0" xfId="1" applyFont="1" applyBorder="1" applyAlignment="1" applyProtection="1">
      <alignment horizontal="center" vertical="center"/>
      <protection locked="0"/>
    </xf>
    <xf numFmtId="0" fontId="40" fillId="0" borderId="0" xfId="1" applyFont="1" applyBorder="1" applyProtection="1">
      <protection locked="0"/>
    </xf>
    <xf numFmtId="0" fontId="2" fillId="0" borderId="0" xfId="1" applyFont="1" applyProtection="1">
      <protection locked="0"/>
    </xf>
    <xf numFmtId="0" fontId="58" fillId="3" borderId="0" xfId="12" applyFont="1" applyFill="1" applyBorder="1" applyAlignment="1" applyProtection="1">
      <alignment horizontal="justify" vertical="top"/>
      <protection locked="0"/>
    </xf>
    <xf numFmtId="0" fontId="4" fillId="3" borderId="0" xfId="12" applyFont="1" applyFill="1" applyBorder="1" applyAlignment="1" applyProtection="1">
      <alignment horizontal="center" vertical="center"/>
      <protection locked="0"/>
    </xf>
    <xf numFmtId="179" fontId="55" fillId="3" borderId="0" xfId="12" applyNumberFormat="1" applyFont="1" applyFill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8" fillId="0" borderId="16" xfId="1" applyFont="1" applyBorder="1" applyAlignment="1" applyProtection="1">
      <alignment horizontal="center" vertical="center"/>
      <protection locked="0"/>
    </xf>
    <xf numFmtId="0" fontId="63" fillId="0" borderId="4" xfId="1" applyFont="1" applyBorder="1" applyAlignment="1" applyProtection="1">
      <alignment horizontal="center" vertical="center"/>
      <protection locked="0"/>
    </xf>
    <xf numFmtId="0" fontId="2" fillId="0" borderId="1" xfId="1" applyBorder="1" applyProtection="1">
      <protection locked="0"/>
    </xf>
    <xf numFmtId="0" fontId="2" fillId="0" borderId="4" xfId="1" applyBorder="1" applyAlignment="1" applyProtection="1">
      <alignment horizontal="center"/>
      <protection locked="0"/>
    </xf>
    <xf numFmtId="0" fontId="2" fillId="0" borderId="0" xfId="1" applyBorder="1" applyAlignment="1" applyProtection="1">
      <alignment horizontal="center"/>
      <protection locked="0"/>
    </xf>
    <xf numFmtId="0" fontId="2" fillId="11" borderId="4" xfId="1" applyFill="1" applyBorder="1" applyProtection="1">
      <protection locked="0"/>
    </xf>
    <xf numFmtId="0" fontId="4" fillId="3" borderId="4" xfId="3" applyFont="1" applyFill="1" applyBorder="1" applyAlignment="1" applyProtection="1">
      <alignment horizontal="center" wrapText="1"/>
      <protection locked="0"/>
    </xf>
    <xf numFmtId="0" fontId="4" fillId="3" borderId="0" xfId="3" applyFont="1" applyFill="1" applyBorder="1" applyAlignment="1" applyProtection="1">
      <alignment horizontal="center" wrapText="1"/>
      <protection locked="0"/>
    </xf>
    <xf numFmtId="0" fontId="40" fillId="0" borderId="4" xfId="1" applyFont="1" applyBorder="1" applyAlignment="1" applyProtection="1">
      <alignment horizontal="center"/>
      <protection locked="0"/>
    </xf>
    <xf numFmtId="2" fontId="40" fillId="0" borderId="4" xfId="1" applyNumberFormat="1" applyFont="1" applyBorder="1" applyAlignment="1" applyProtection="1">
      <alignment horizontal="center" vertical="center"/>
      <protection locked="0"/>
    </xf>
    <xf numFmtId="2" fontId="40" fillId="11" borderId="4" xfId="1" applyNumberFormat="1" applyFont="1" applyFill="1" applyBorder="1" applyAlignment="1" applyProtection="1">
      <alignment horizontal="center" vertical="center"/>
      <protection locked="0"/>
    </xf>
    <xf numFmtId="0" fontId="40" fillId="0" borderId="1" xfId="1" applyFont="1" applyBorder="1" applyAlignment="1" applyProtection="1">
      <alignment horizontal="center" vertical="center"/>
      <protection locked="0"/>
    </xf>
    <xf numFmtId="0" fontId="64" fillId="3" borderId="4" xfId="3" applyFont="1" applyFill="1" applyBorder="1" applyAlignment="1" applyProtection="1">
      <alignment horizontal="center" wrapText="1"/>
      <protection locked="0"/>
    </xf>
    <xf numFmtId="0" fontId="64" fillId="3" borderId="0" xfId="3" applyFont="1" applyFill="1" applyBorder="1" applyAlignment="1" applyProtection="1">
      <alignment horizontal="center" wrapText="1"/>
      <protection locked="0"/>
    </xf>
    <xf numFmtId="2" fontId="40" fillId="3" borderId="4" xfId="1" applyNumberFormat="1" applyFont="1" applyFill="1" applyBorder="1" applyAlignment="1" applyProtection="1">
      <alignment horizontal="center" vertical="center"/>
      <protection locked="0"/>
    </xf>
    <xf numFmtId="0" fontId="40" fillId="0" borderId="0" xfId="1" applyFont="1" applyBorder="1" applyAlignment="1" applyProtection="1">
      <alignment horizontal="center"/>
      <protection locked="0"/>
    </xf>
    <xf numFmtId="0" fontId="40" fillId="0" borderId="4" xfId="1" applyFont="1" applyBorder="1" applyProtection="1">
      <protection locked="0"/>
    </xf>
    <xf numFmtId="0" fontId="5" fillId="9" borderId="6" xfId="1" applyFont="1" applyFill="1" applyBorder="1"/>
    <xf numFmtId="0" fontId="6" fillId="9" borderId="6" xfId="1" applyFont="1" applyFill="1" applyBorder="1"/>
    <xf numFmtId="0" fontId="6" fillId="9" borderId="7" xfId="1" applyFont="1" applyFill="1" applyBorder="1"/>
    <xf numFmtId="0" fontId="5" fillId="9" borderId="6" xfId="1" applyFont="1" applyFill="1" applyBorder="1" applyAlignment="1">
      <alignment horizontal="right" vertical="center"/>
    </xf>
    <xf numFmtId="0" fontId="4" fillId="3" borderId="0" xfId="1" applyFont="1" applyFill="1" applyBorder="1" applyAlignment="1">
      <alignment horizontal="center" vertical="center" wrapText="1"/>
    </xf>
    <xf numFmtId="0" fontId="2" fillId="0" borderId="0" xfId="1" applyBorder="1"/>
    <xf numFmtId="0" fontId="6" fillId="9" borderId="6" xfId="1" applyFont="1" applyFill="1" applyBorder="1" applyAlignment="1">
      <alignment horizontal="left"/>
    </xf>
    <xf numFmtId="165" fontId="6" fillId="9" borderId="6" xfId="2" applyFont="1" applyFill="1" applyBorder="1" applyAlignment="1">
      <alignment horizontal="left"/>
    </xf>
    <xf numFmtId="0" fontId="5" fillId="9" borderId="7" xfId="1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 wrapText="1"/>
    </xf>
    <xf numFmtId="168" fontId="4" fillId="3" borderId="15" xfId="3" applyNumberFormat="1" applyFont="1" applyFill="1" applyBorder="1" applyAlignment="1">
      <alignment horizontal="center" vertical="center" wrapText="1"/>
    </xf>
    <xf numFmtId="0" fontId="6" fillId="9" borderId="10" xfId="1" applyFont="1" applyFill="1" applyBorder="1" applyAlignment="1">
      <alignment horizontal="left"/>
    </xf>
    <xf numFmtId="165" fontId="6" fillId="9" borderId="11" xfId="2" applyFont="1" applyFill="1" applyBorder="1" applyAlignment="1">
      <alignment horizontal="left"/>
    </xf>
    <xf numFmtId="17" fontId="5" fillId="9" borderId="12" xfId="1" applyNumberFormat="1" applyFont="1" applyFill="1" applyBorder="1" applyAlignment="1" applyProtection="1">
      <alignment horizontal="center" vertical="center"/>
    </xf>
    <xf numFmtId="0" fontId="5" fillId="9" borderId="16" xfId="1" applyFont="1" applyFill="1" applyBorder="1" applyAlignment="1">
      <alignment horizontal="center" vertical="center" wrapText="1"/>
    </xf>
    <xf numFmtId="0" fontId="5" fillId="9" borderId="13" xfId="1" applyFont="1" applyFill="1" applyBorder="1" applyAlignment="1">
      <alignment horizontal="right" vertical="center" wrapText="1"/>
    </xf>
    <xf numFmtId="165" fontId="5" fillId="9" borderId="13" xfId="2" applyFont="1" applyFill="1" applyBorder="1" applyAlignment="1">
      <alignment horizontal="center" vertical="center" wrapText="1"/>
    </xf>
    <xf numFmtId="0" fontId="5" fillId="9" borderId="13" xfId="1" applyFont="1" applyFill="1" applyBorder="1" applyAlignment="1">
      <alignment horizontal="center" vertical="center" wrapText="1"/>
    </xf>
    <xf numFmtId="0" fontId="22" fillId="9" borderId="1" xfId="1" applyFont="1" applyFill="1" applyBorder="1" applyAlignment="1">
      <alignment horizontal="center" vertical="center" wrapText="1"/>
    </xf>
    <xf numFmtId="0" fontId="22" fillId="9" borderId="2" xfId="1" applyFont="1" applyFill="1" applyBorder="1" applyAlignment="1">
      <alignment horizontal="center" vertical="center" wrapText="1"/>
    </xf>
    <xf numFmtId="179" fontId="22" fillId="9" borderId="3" xfId="2" applyNumberFormat="1" applyFont="1" applyFill="1" applyBorder="1" applyAlignment="1">
      <alignment horizontal="right" vertical="center" wrapText="1"/>
    </xf>
    <xf numFmtId="168" fontId="2" fillId="0" borderId="0" xfId="1" applyNumberFormat="1"/>
    <xf numFmtId="0" fontId="8" fillId="3" borderId="13" xfId="4" applyFill="1" applyBorder="1" applyAlignment="1" applyProtection="1">
      <alignment horizontal="center" vertical="center" wrapText="1"/>
    </xf>
    <xf numFmtId="0" fontId="4" fillId="3" borderId="13" xfId="3" applyFont="1" applyFill="1" applyBorder="1" applyAlignment="1">
      <alignment horizontal="center" vertical="center" wrapText="1"/>
    </xf>
    <xf numFmtId="0" fontId="4" fillId="3" borderId="13" xfId="3" applyFont="1" applyFill="1" applyBorder="1" applyAlignment="1">
      <alignment horizontal="left" vertical="center" wrapText="1"/>
    </xf>
    <xf numFmtId="0" fontId="4" fillId="3" borderId="13" xfId="1" applyFont="1" applyFill="1" applyBorder="1" applyAlignment="1">
      <alignment horizontal="center" vertical="center" wrapText="1"/>
    </xf>
    <xf numFmtId="179" fontId="4" fillId="3" borderId="13" xfId="1" applyNumberFormat="1" applyFont="1" applyFill="1" applyBorder="1" applyAlignment="1">
      <alignment horizontal="center" vertical="center" wrapText="1"/>
    </xf>
    <xf numFmtId="179" fontId="3" fillId="3" borderId="13" xfId="1" applyNumberFormat="1" applyFont="1" applyFill="1" applyBorder="1" applyAlignment="1" applyProtection="1">
      <alignment horizontal="center" vertical="center" wrapText="1"/>
      <protection locked="0"/>
    </xf>
    <xf numFmtId="179" fontId="4" fillId="3" borderId="13" xfId="2" applyNumberFormat="1" applyFont="1" applyFill="1" applyBorder="1" applyAlignment="1">
      <alignment horizontal="center" vertical="center" wrapText="1"/>
    </xf>
    <xf numFmtId="179" fontId="3" fillId="3" borderId="13" xfId="2" applyNumberFormat="1" applyFont="1" applyFill="1" applyBorder="1" applyAlignment="1">
      <alignment horizontal="right" vertical="center"/>
    </xf>
    <xf numFmtId="0" fontId="8" fillId="3" borderId="4" xfId="4" applyFill="1" applyBorder="1" applyAlignment="1" applyProtection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10" fontId="4" fillId="3" borderId="4" xfId="6" applyNumberFormat="1" applyFont="1" applyFill="1" applyBorder="1" applyAlignment="1">
      <alignment horizontal="right" vertical="center" wrapText="1"/>
    </xf>
    <xf numFmtId="179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79" fontId="4" fillId="3" borderId="4" xfId="2" applyNumberFormat="1" applyFont="1" applyFill="1" applyBorder="1" applyAlignment="1">
      <alignment horizontal="center" vertical="center" wrapText="1"/>
    </xf>
    <xf numFmtId="179" fontId="3" fillId="3" borderId="4" xfId="2" applyNumberFormat="1" applyFont="1" applyFill="1" applyBorder="1" applyAlignment="1">
      <alignment horizontal="right" vertical="center"/>
    </xf>
    <xf numFmtId="179" fontId="46" fillId="0" borderId="0" xfId="1" applyNumberFormat="1" applyFont="1"/>
    <xf numFmtId="179" fontId="22" fillId="9" borderId="3" xfId="2" applyNumberFormat="1" applyFont="1" applyFill="1" applyBorder="1" applyAlignment="1">
      <alignment horizontal="right" vertical="center"/>
    </xf>
    <xf numFmtId="0" fontId="8" fillId="3" borderId="14" xfId="4" applyFill="1" applyBorder="1" applyAlignment="1" applyProtection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179" fontId="4" fillId="3" borderId="14" xfId="1" applyNumberFormat="1" applyFont="1" applyFill="1" applyBorder="1" applyAlignment="1">
      <alignment horizontal="center" vertical="center" wrapText="1"/>
    </xf>
    <xf numFmtId="179" fontId="3" fillId="3" borderId="14" xfId="1" applyNumberFormat="1" applyFont="1" applyFill="1" applyBorder="1" applyAlignment="1" applyProtection="1">
      <alignment horizontal="center" vertical="center" wrapText="1"/>
      <protection locked="0"/>
    </xf>
    <xf numFmtId="179" fontId="4" fillId="3" borderId="14" xfId="2" applyNumberFormat="1" applyFont="1" applyFill="1" applyBorder="1" applyAlignment="1">
      <alignment horizontal="center" vertical="center" wrapText="1"/>
    </xf>
    <xf numFmtId="179" fontId="3" fillId="3" borderId="14" xfId="2" applyNumberFormat="1" applyFont="1" applyFill="1" applyBorder="1" applyAlignment="1">
      <alignment horizontal="right" vertical="center"/>
    </xf>
    <xf numFmtId="179" fontId="4" fillId="3" borderId="4" xfId="1" applyNumberFormat="1" applyFont="1" applyFill="1" applyBorder="1" applyAlignment="1">
      <alignment horizontal="center" vertical="center" wrapText="1"/>
    </xf>
    <xf numFmtId="0" fontId="33" fillId="0" borderId="0" xfId="1" applyFont="1"/>
    <xf numFmtId="0" fontId="8" fillId="3" borderId="16" xfId="4" applyFill="1" applyBorder="1" applyAlignment="1" applyProtection="1">
      <alignment horizontal="center" vertical="center" wrapText="1"/>
    </xf>
    <xf numFmtId="0" fontId="4" fillId="3" borderId="16" xfId="3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179" fontId="4" fillId="3" borderId="16" xfId="1" applyNumberFormat="1" applyFont="1" applyFill="1" applyBorder="1" applyAlignment="1">
      <alignment horizontal="center" vertical="center" wrapText="1"/>
    </xf>
    <xf numFmtId="179" fontId="4" fillId="3" borderId="16" xfId="2" applyNumberFormat="1" applyFont="1" applyFill="1" applyBorder="1" applyAlignment="1">
      <alignment horizontal="center" vertical="center" wrapText="1"/>
    </xf>
    <xf numFmtId="179" fontId="3" fillId="3" borderId="16" xfId="2" applyNumberFormat="1" applyFont="1" applyFill="1" applyBorder="1" applyAlignment="1">
      <alignment horizontal="right" vertical="center"/>
    </xf>
    <xf numFmtId="0" fontId="2" fillId="0" borderId="0" xfId="1" applyFill="1" applyBorder="1" applyAlignment="1">
      <alignment horizontal="left" vertical="center" indent="1"/>
    </xf>
    <xf numFmtId="177" fontId="2" fillId="0" borderId="0" xfId="10" applyFont="1" applyFill="1" applyBorder="1" applyAlignment="1">
      <alignment horizontal="left" vertical="center" indent="1"/>
    </xf>
    <xf numFmtId="0" fontId="4" fillId="10" borderId="4" xfId="3" applyFont="1" applyFill="1" applyBorder="1" applyAlignment="1">
      <alignment horizontal="left" vertical="center" wrapText="1"/>
    </xf>
    <xf numFmtId="179" fontId="3" fillId="3" borderId="0" xfId="1" applyNumberFormat="1" applyFont="1" applyFill="1" applyBorder="1" applyAlignment="1" applyProtection="1">
      <alignment horizontal="center" vertical="center"/>
      <protection locked="0"/>
    </xf>
    <xf numFmtId="0" fontId="2" fillId="3" borderId="0" xfId="1" applyFill="1"/>
    <xf numFmtId="0" fontId="22" fillId="4" borderId="1" xfId="1" applyFont="1" applyFill="1" applyBorder="1" applyAlignment="1" applyProtection="1">
      <alignment vertical="center" wrapText="1"/>
      <protection hidden="1"/>
    </xf>
    <xf numFmtId="0" fontId="7" fillId="0" borderId="0" xfId="1" applyFont="1"/>
    <xf numFmtId="0" fontId="2" fillId="0" borderId="0" xfId="1" applyAlignment="1">
      <alignment horizontal="center"/>
    </xf>
    <xf numFmtId="0" fontId="5" fillId="4" borderId="5" xfId="1" applyFont="1" applyFill="1" applyBorder="1" applyProtection="1">
      <protection locked="0"/>
    </xf>
    <xf numFmtId="0" fontId="6" fillId="4" borderId="6" xfId="1" applyFont="1" applyFill="1" applyBorder="1" applyProtection="1">
      <protection locked="0"/>
    </xf>
    <xf numFmtId="0" fontId="6" fillId="4" borderId="7" xfId="1" applyFont="1" applyFill="1" applyBorder="1" applyProtection="1">
      <protection locked="0"/>
    </xf>
    <xf numFmtId="0" fontId="65" fillId="5" borderId="0" xfId="1" applyFont="1" applyFill="1" applyProtection="1">
      <protection locked="0"/>
    </xf>
    <xf numFmtId="49" fontId="5" fillId="4" borderId="10" xfId="1" applyNumberFormat="1" applyFont="1" applyFill="1" applyBorder="1" applyAlignment="1" applyProtection="1">
      <alignment horizontal="right" vertical="center"/>
      <protection locked="0"/>
    </xf>
    <xf numFmtId="0" fontId="2" fillId="5" borderId="0" xfId="1" applyFont="1" applyFill="1" applyBorder="1" applyAlignment="1" applyProtection="1">
      <alignment horizontal="center" vertical="center"/>
      <protection locked="0"/>
    </xf>
    <xf numFmtId="0" fontId="2" fillId="5" borderId="0" xfId="3" applyFont="1" applyFill="1" applyBorder="1" applyAlignment="1" applyProtection="1">
      <alignment horizontal="center" vertical="center" wrapText="1"/>
      <protection locked="0"/>
    </xf>
    <xf numFmtId="0" fontId="2" fillId="5" borderId="0" xfId="3" applyFont="1" applyFill="1" applyBorder="1" applyAlignment="1" applyProtection="1">
      <alignment horizontal="justify" vertical="top" wrapText="1"/>
      <protection locked="0"/>
    </xf>
    <xf numFmtId="0" fontId="66" fillId="5" borderId="15" xfId="1" applyFont="1" applyFill="1" applyBorder="1" applyProtection="1">
      <protection locked="0"/>
    </xf>
    <xf numFmtId="0" fontId="6" fillId="4" borderId="5" xfId="1" applyFont="1" applyFill="1" applyBorder="1" applyAlignment="1" applyProtection="1">
      <alignment horizontal="left"/>
      <protection locked="0"/>
    </xf>
    <xf numFmtId="165" fontId="6" fillId="4" borderId="6" xfId="2" applyFont="1" applyFill="1" applyBorder="1" applyAlignment="1" applyProtection="1">
      <alignment horizontal="left"/>
      <protection locked="0"/>
    </xf>
    <xf numFmtId="165" fontId="6" fillId="4" borderId="7" xfId="2" applyFont="1" applyFill="1" applyBorder="1" applyAlignment="1" applyProtection="1">
      <alignment horizontal="left"/>
      <protection locked="0"/>
    </xf>
    <xf numFmtId="0" fontId="5" fillId="4" borderId="16" xfId="1" applyFont="1" applyFill="1" applyBorder="1" applyAlignment="1" applyProtection="1">
      <alignment horizontal="center" vertical="center"/>
      <protection locked="0"/>
    </xf>
    <xf numFmtId="0" fontId="65" fillId="5" borderId="0" xfId="1" applyFont="1" applyFill="1" applyBorder="1" applyProtection="1">
      <protection locked="0"/>
    </xf>
    <xf numFmtId="0" fontId="6" fillId="4" borderId="10" xfId="1" applyFont="1" applyFill="1" applyBorder="1" applyAlignment="1" applyProtection="1">
      <alignment horizontal="left"/>
      <protection locked="0"/>
    </xf>
    <xf numFmtId="165" fontId="6" fillId="4" borderId="11" xfId="2" applyFont="1" applyFill="1" applyBorder="1" applyAlignment="1" applyProtection="1">
      <alignment horizontal="left"/>
      <protection locked="0"/>
    </xf>
    <xf numFmtId="165" fontId="6" fillId="4" borderId="12" xfId="2" applyFont="1" applyFill="1" applyBorder="1" applyAlignment="1" applyProtection="1">
      <alignment horizontal="left"/>
      <protection locked="0"/>
    </xf>
    <xf numFmtId="166" fontId="5" fillId="4" borderId="14" xfId="1" applyNumberFormat="1" applyFont="1" applyFill="1" applyBorder="1" applyAlignment="1" applyProtection="1">
      <alignment horizontal="center" vertical="center"/>
      <protection locked="0"/>
    </xf>
    <xf numFmtId="0" fontId="5" fillId="4" borderId="16" xfId="1" applyFont="1" applyFill="1" applyBorder="1" applyAlignment="1" applyProtection="1">
      <alignment horizontal="center" vertical="center" wrapText="1"/>
      <protection locked="0"/>
    </xf>
    <xf numFmtId="0" fontId="5" fillId="4" borderId="16" xfId="1" applyFont="1" applyFill="1" applyBorder="1" applyAlignment="1" applyProtection="1">
      <alignment horizontal="right" vertical="center" wrapText="1"/>
      <protection locked="0"/>
    </xf>
    <xf numFmtId="165" fontId="5" fillId="4" borderId="16" xfId="2" applyFont="1" applyFill="1" applyBorder="1" applyAlignment="1" applyProtection="1">
      <alignment horizontal="center" vertical="center" wrapText="1"/>
      <protection locked="0"/>
    </xf>
    <xf numFmtId="0" fontId="5" fillId="4" borderId="1" xfId="1" applyFont="1" applyFill="1" applyBorder="1" applyAlignment="1" applyProtection="1">
      <alignment horizontal="center"/>
      <protection locked="0"/>
    </xf>
    <xf numFmtId="0" fontId="5" fillId="4" borderId="2" xfId="1" applyFont="1" applyFill="1" applyBorder="1" applyAlignment="1" applyProtection="1">
      <alignment horizontal="center"/>
      <protection locked="0"/>
    </xf>
    <xf numFmtId="165" fontId="5" fillId="4" borderId="3" xfId="2" applyNumberFormat="1" applyFont="1" applyFill="1" applyBorder="1" applyAlignment="1" applyProtection="1">
      <alignment horizontal="right"/>
      <protection locked="0"/>
    </xf>
    <xf numFmtId="0" fontId="8" fillId="5" borderId="13" xfId="4" applyFont="1" applyFill="1" applyBorder="1" applyAlignment="1" applyProtection="1">
      <alignment horizontal="center" vertical="center"/>
      <protection locked="0"/>
    </xf>
    <xf numFmtId="0" fontId="4" fillId="5" borderId="13" xfId="3" applyFont="1" applyFill="1" applyBorder="1" applyAlignment="1" applyProtection="1">
      <alignment horizontal="center" vertical="center" wrapText="1"/>
      <protection locked="0"/>
    </xf>
    <xf numFmtId="0" fontId="4" fillId="5" borderId="13" xfId="3" applyFont="1" applyFill="1" applyBorder="1" applyAlignment="1" applyProtection="1">
      <alignment horizontal="justify" vertical="center" wrapText="1"/>
      <protection locked="0"/>
    </xf>
    <xf numFmtId="0" fontId="4" fillId="3" borderId="13" xfId="1" applyFont="1" applyFill="1" applyBorder="1" applyAlignment="1" applyProtection="1">
      <alignment horizontal="center" vertical="center"/>
      <protection locked="0"/>
    </xf>
    <xf numFmtId="179" fontId="4" fillId="3" borderId="13" xfId="1" applyNumberFormat="1" applyFont="1" applyFill="1" applyBorder="1" applyAlignment="1" applyProtection="1">
      <alignment horizontal="center" vertical="center"/>
      <protection locked="0"/>
    </xf>
    <xf numFmtId="179" fontId="3" fillId="3" borderId="13" xfId="1" applyNumberFormat="1" applyFont="1" applyFill="1" applyBorder="1" applyAlignment="1" applyProtection="1">
      <alignment horizontal="center" vertical="center"/>
      <protection locked="0"/>
    </xf>
    <xf numFmtId="165" fontId="4" fillId="5" borderId="13" xfId="1" applyNumberFormat="1" applyFont="1" applyFill="1" applyBorder="1" applyAlignment="1" applyProtection="1">
      <alignment vertical="center"/>
      <protection locked="0"/>
    </xf>
    <xf numFmtId="165" fontId="3" fillId="5" borderId="13" xfId="2" applyNumberFormat="1" applyFont="1" applyFill="1" applyBorder="1" applyAlignment="1" applyProtection="1">
      <alignment horizontal="right"/>
      <protection locked="0"/>
    </xf>
    <xf numFmtId="168" fontId="65" fillId="5" borderId="15" xfId="1" applyNumberFormat="1" applyFont="1" applyFill="1" applyBorder="1" applyProtection="1">
      <protection locked="0"/>
    </xf>
    <xf numFmtId="0" fontId="8" fillId="3" borderId="4" xfId="4" applyFont="1" applyFill="1" applyBorder="1" applyAlignment="1" applyProtection="1">
      <alignment horizontal="center" vertical="center"/>
      <protection locked="0"/>
    </xf>
    <xf numFmtId="168" fontId="5" fillId="12" borderId="0" xfId="9" applyFont="1" applyFill="1" applyBorder="1" applyAlignment="1" applyProtection="1">
      <protection locked="0"/>
    </xf>
    <xf numFmtId="0" fontId="5" fillId="4" borderId="2" xfId="1" applyFont="1" applyFill="1" applyBorder="1" applyAlignment="1" applyProtection="1">
      <alignment horizontal="left"/>
      <protection locked="0"/>
    </xf>
    <xf numFmtId="0" fontId="67" fillId="4" borderId="2" xfId="1" applyFont="1" applyFill="1" applyBorder="1" applyAlignment="1" applyProtection="1">
      <alignment horizontal="left"/>
      <protection locked="0"/>
    </xf>
    <xf numFmtId="0" fontId="8" fillId="5" borderId="14" xfId="4" applyFont="1" applyFill="1" applyBorder="1" applyAlignment="1" applyProtection="1">
      <alignment horizontal="center" vertical="center"/>
      <protection locked="0"/>
    </xf>
    <xf numFmtId="0" fontId="4" fillId="5" borderId="14" xfId="3" applyFont="1" applyFill="1" applyBorder="1" applyAlignment="1" applyProtection="1">
      <alignment horizontal="center" vertical="center" wrapText="1"/>
      <protection locked="0"/>
    </xf>
    <xf numFmtId="0" fontId="4" fillId="5" borderId="14" xfId="3" applyFont="1" applyFill="1" applyBorder="1" applyAlignment="1" applyProtection="1">
      <alignment horizontal="left" vertical="center" wrapText="1"/>
      <protection locked="0"/>
    </xf>
    <xf numFmtId="165" fontId="3" fillId="5" borderId="14" xfId="1" applyNumberFormat="1" applyFont="1" applyFill="1" applyBorder="1" applyAlignment="1" applyProtection="1">
      <alignment vertical="center"/>
      <protection locked="0"/>
    </xf>
    <xf numFmtId="165" fontId="3" fillId="5" borderId="14" xfId="2" applyNumberFormat="1" applyFont="1" applyFill="1" applyBorder="1" applyAlignment="1" applyProtection="1">
      <alignment horizontal="right"/>
      <protection locked="0"/>
    </xf>
    <xf numFmtId="0" fontId="8" fillId="5" borderId="4" xfId="4" applyFont="1" applyFill="1" applyBorder="1" applyAlignment="1" applyProtection="1">
      <alignment horizontal="center" vertical="center"/>
      <protection locked="0"/>
    </xf>
    <xf numFmtId="0" fontId="4" fillId="5" borderId="4" xfId="3" applyFont="1" applyFill="1" applyBorder="1" applyAlignment="1" applyProtection="1">
      <alignment horizontal="left" vertical="center" wrapText="1"/>
      <protection locked="0"/>
    </xf>
    <xf numFmtId="165" fontId="4" fillId="5" borderId="4" xfId="1" applyNumberFormat="1" applyFont="1" applyFill="1" applyBorder="1" applyAlignment="1" applyProtection="1">
      <alignment horizontal="center" vertical="center"/>
      <protection locked="0"/>
    </xf>
    <xf numFmtId="165" fontId="4" fillId="5" borderId="4" xfId="1" applyNumberFormat="1" applyFont="1" applyFill="1" applyBorder="1" applyAlignment="1" applyProtection="1">
      <alignment vertical="center"/>
      <protection locked="0"/>
    </xf>
    <xf numFmtId="165" fontId="3" fillId="5" borderId="4" xfId="2" applyNumberFormat="1" applyFont="1" applyFill="1" applyBorder="1" applyAlignment="1" applyProtection="1">
      <alignment horizontal="right"/>
      <protection locked="0"/>
    </xf>
    <xf numFmtId="0" fontId="65" fillId="5" borderId="0" xfId="1" applyFont="1" applyFill="1" applyBorder="1" applyAlignment="1" applyProtection="1">
      <alignment horizontal="center" vertical="center" wrapText="1"/>
      <protection locked="0"/>
    </xf>
    <xf numFmtId="165" fontId="65" fillId="5" borderId="0" xfId="2" applyFont="1" applyFill="1" applyBorder="1" applyAlignment="1" applyProtection="1">
      <alignment horizontal="center" vertical="center" wrapText="1"/>
      <protection locked="0"/>
    </xf>
    <xf numFmtId="165" fontId="68" fillId="5" borderId="0" xfId="2" applyFont="1" applyFill="1" applyBorder="1" applyAlignment="1" applyProtection="1">
      <alignment horizontal="right" vertical="center" wrapText="1"/>
      <protection locked="0"/>
    </xf>
    <xf numFmtId="165" fontId="65" fillId="5" borderId="0" xfId="2" applyFont="1" applyFill="1" applyBorder="1" applyAlignment="1" applyProtection="1">
      <alignment horizontal="right" vertical="center" wrapText="1"/>
      <protection locked="0"/>
    </xf>
    <xf numFmtId="0" fontId="8" fillId="5" borderId="16" xfId="4" applyFont="1" applyFill="1" applyBorder="1" applyAlignment="1" applyProtection="1">
      <alignment horizontal="center" vertical="center"/>
      <protection locked="0"/>
    </xf>
    <xf numFmtId="0" fontId="4" fillId="5" borderId="16" xfId="3" applyFont="1" applyFill="1" applyBorder="1" applyAlignment="1" applyProtection="1">
      <alignment horizontal="left" vertical="center" wrapText="1"/>
      <protection locked="0"/>
    </xf>
    <xf numFmtId="165" fontId="4" fillId="5" borderId="16" xfId="1" applyNumberFormat="1" applyFont="1" applyFill="1" applyBorder="1" applyAlignment="1" applyProtection="1">
      <alignment horizontal="center" vertical="center"/>
      <protection locked="0"/>
    </xf>
    <xf numFmtId="165" fontId="4" fillId="5" borderId="16" xfId="1" applyNumberFormat="1" applyFont="1" applyFill="1" applyBorder="1" applyAlignment="1" applyProtection="1">
      <alignment vertical="center"/>
      <protection locked="0"/>
    </xf>
    <xf numFmtId="165" fontId="3" fillId="5" borderId="16" xfId="2" applyNumberFormat="1" applyFont="1" applyFill="1" applyBorder="1" applyAlignment="1" applyProtection="1">
      <alignment horizontal="right"/>
      <protection locked="0"/>
    </xf>
    <xf numFmtId="0" fontId="8" fillId="3" borderId="14" xfId="4" applyFont="1" applyFill="1" applyBorder="1" applyAlignment="1" applyProtection="1">
      <alignment horizontal="center" vertical="center"/>
      <protection locked="0"/>
    </xf>
    <xf numFmtId="172" fontId="3" fillId="5" borderId="4" xfId="3" applyNumberFormat="1" applyFont="1" applyFill="1" applyBorder="1" applyAlignment="1" applyProtection="1">
      <alignment horizontal="center" vertical="center"/>
      <protection locked="0"/>
    </xf>
    <xf numFmtId="0" fontId="64" fillId="3" borderId="4" xfId="3" applyFont="1" applyFill="1" applyBorder="1" applyAlignment="1" applyProtection="1">
      <alignment horizontal="center" vertical="center" wrapText="1"/>
      <protection locked="0"/>
    </xf>
    <xf numFmtId="0" fontId="64" fillId="5" borderId="4" xfId="3" applyFont="1" applyFill="1" applyBorder="1" applyAlignment="1" applyProtection="1">
      <alignment horizontal="left" vertical="center" wrapText="1"/>
      <protection locked="0"/>
    </xf>
    <xf numFmtId="172" fontId="69" fillId="5" borderId="4" xfId="3" applyNumberFormat="1" applyFont="1" applyFill="1" applyBorder="1" applyAlignment="1" applyProtection="1">
      <alignment horizontal="center" vertical="center"/>
      <protection locked="0"/>
    </xf>
    <xf numFmtId="165" fontId="64" fillId="5" borderId="4" xfId="1" applyNumberFormat="1" applyFont="1" applyFill="1" applyBorder="1" applyAlignment="1" applyProtection="1">
      <alignment horizontal="center" vertical="center"/>
      <protection locked="0"/>
    </xf>
    <xf numFmtId="165" fontId="64" fillId="5" borderId="4" xfId="1" applyNumberFormat="1" applyFont="1" applyFill="1" applyBorder="1" applyAlignment="1" applyProtection="1">
      <alignment vertical="center"/>
      <protection locked="0"/>
    </xf>
    <xf numFmtId="0" fontId="4" fillId="5" borderId="4" xfId="1" applyFont="1" applyFill="1" applyBorder="1" applyAlignment="1" applyProtection="1">
      <alignment horizontal="center"/>
      <protection locked="0"/>
    </xf>
    <xf numFmtId="165" fontId="4" fillId="5" borderId="4" xfId="1" applyNumberFormat="1" applyFont="1" applyFill="1" applyBorder="1" applyAlignment="1" applyProtection="1">
      <alignment horizontal="center"/>
      <protection locked="0"/>
    </xf>
    <xf numFmtId="0" fontId="70" fillId="5" borderId="0" xfId="1" applyFont="1" applyFill="1" applyProtection="1">
      <protection locked="0"/>
    </xf>
    <xf numFmtId="49" fontId="65" fillId="5" borderId="0" xfId="1" applyNumberFormat="1" applyFont="1" applyFill="1" applyProtection="1">
      <protection locked="0"/>
    </xf>
    <xf numFmtId="186" fontId="3" fillId="5" borderId="4" xfId="3" applyNumberFormat="1" applyFont="1" applyFill="1" applyBorder="1" applyAlignment="1" applyProtection="1">
      <alignment horizontal="center" vertical="center"/>
      <protection locked="0"/>
    </xf>
    <xf numFmtId="0" fontId="64" fillId="5" borderId="4" xfId="3" applyFont="1" applyFill="1" applyBorder="1" applyAlignment="1" applyProtection="1">
      <alignment horizontal="center" vertical="center" wrapText="1"/>
      <protection locked="0"/>
    </xf>
    <xf numFmtId="186" fontId="69" fillId="5" borderId="4" xfId="3" applyNumberFormat="1" applyFont="1" applyFill="1" applyBorder="1" applyAlignment="1" applyProtection="1">
      <alignment horizontal="center" vertical="center"/>
      <protection locked="0"/>
    </xf>
    <xf numFmtId="0" fontId="64" fillId="5" borderId="4" xfId="1" applyFont="1" applyFill="1" applyBorder="1" applyAlignment="1" applyProtection="1">
      <alignment horizontal="center"/>
      <protection locked="0"/>
    </xf>
    <xf numFmtId="165" fontId="64" fillId="5" borderId="4" xfId="1" applyNumberFormat="1" applyFont="1" applyFill="1" applyBorder="1" applyAlignment="1" applyProtection="1">
      <alignment horizontal="center"/>
      <protection locked="0"/>
    </xf>
    <xf numFmtId="0" fontId="4" fillId="5" borderId="14" xfId="3" applyFont="1" applyFill="1" applyBorder="1" applyAlignment="1" applyProtection="1">
      <alignment horizontal="justify" vertical="top" wrapText="1"/>
      <protection locked="0"/>
    </xf>
    <xf numFmtId="0" fontId="4" fillId="5" borderId="14" xfId="1" applyFont="1" applyFill="1" applyBorder="1" applyAlignment="1" applyProtection="1">
      <alignment horizontal="center"/>
      <protection locked="0"/>
    </xf>
    <xf numFmtId="165" fontId="4" fillId="5" borderId="14" xfId="1" applyNumberFormat="1" applyFont="1" applyFill="1" applyBorder="1" applyAlignment="1" applyProtection="1">
      <alignment horizontal="center"/>
      <protection locked="0"/>
    </xf>
    <xf numFmtId="165" fontId="4" fillId="5" borderId="14" xfId="2" applyNumberFormat="1" applyFont="1" applyFill="1" applyBorder="1" applyAlignment="1" applyProtection="1">
      <protection locked="0"/>
    </xf>
    <xf numFmtId="0" fontId="5" fillId="12" borderId="1" xfId="1" applyFont="1" applyFill="1" applyBorder="1" applyAlignment="1" applyProtection="1">
      <protection locked="0"/>
    </xf>
    <xf numFmtId="0" fontId="71" fillId="5" borderId="0" xfId="1" applyFont="1" applyFill="1" applyProtection="1">
      <protection locked="0"/>
    </xf>
    <xf numFmtId="167" fontId="4" fillId="13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13" borderId="14" xfId="1" applyFont="1" applyFill="1" applyBorder="1" applyAlignment="1" applyProtection="1">
      <alignment vertical="center" wrapText="1"/>
      <protection locked="0"/>
    </xf>
    <xf numFmtId="0" fontId="4" fillId="13" borderId="14" xfId="1" applyFont="1" applyFill="1" applyBorder="1" applyAlignment="1" applyProtection="1">
      <alignment horizontal="left" vertical="center" wrapText="1"/>
      <protection locked="0"/>
    </xf>
    <xf numFmtId="165" fontId="3" fillId="13" borderId="4" xfId="2" applyFont="1" applyFill="1" applyBorder="1" applyAlignment="1" applyProtection="1">
      <alignment horizontal="right" vertical="center" wrapText="1"/>
      <protection locked="0"/>
    </xf>
    <xf numFmtId="4" fontId="4" fillId="13" borderId="12" xfId="1" applyNumberFormat="1" applyFont="1" applyFill="1" applyBorder="1" applyAlignment="1" applyProtection="1">
      <alignment horizontal="right" vertical="center" wrapText="1"/>
      <protection locked="0"/>
    </xf>
    <xf numFmtId="0" fontId="9" fillId="13" borderId="14" xfId="1" applyFont="1" applyFill="1" applyBorder="1" applyAlignment="1" applyProtection="1">
      <alignment horizontal="right"/>
      <protection locked="0"/>
    </xf>
    <xf numFmtId="167" fontId="4" fillId="13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13" borderId="4" xfId="1" applyFont="1" applyFill="1" applyBorder="1" applyAlignment="1" applyProtection="1">
      <alignment vertical="center" wrapText="1"/>
      <protection locked="0"/>
    </xf>
    <xf numFmtId="0" fontId="4" fillId="13" borderId="4" xfId="1" applyFont="1" applyFill="1" applyBorder="1" applyAlignment="1" applyProtection="1">
      <alignment horizontal="left" vertical="center" wrapText="1"/>
      <protection locked="0"/>
    </xf>
    <xf numFmtId="165" fontId="4" fillId="13" borderId="1" xfId="5" applyFont="1" applyFill="1" applyBorder="1" applyAlignment="1" applyProtection="1">
      <alignment horizontal="center" vertical="center" wrapText="1"/>
      <protection locked="0"/>
    </xf>
    <xf numFmtId="4" fontId="4" fillId="13" borderId="3" xfId="1" applyNumberFormat="1" applyFont="1" applyFill="1" applyBorder="1" applyAlignment="1" applyProtection="1">
      <alignment horizontal="right" vertical="center" wrapText="1"/>
      <protection locked="0"/>
    </xf>
    <xf numFmtId="0" fontId="9" fillId="13" borderId="4" xfId="1" applyFont="1" applyFill="1" applyBorder="1" applyAlignment="1" applyProtection="1">
      <alignment horizontal="right"/>
      <protection locked="0"/>
    </xf>
    <xf numFmtId="0" fontId="4" fillId="13" borderId="4" xfId="3" applyFont="1" applyFill="1" applyBorder="1" applyAlignment="1" applyProtection="1">
      <alignment horizontal="center" vertical="center" wrapText="1"/>
      <protection locked="0"/>
    </xf>
    <xf numFmtId="0" fontId="4" fillId="13" borderId="4" xfId="3" applyFont="1" applyFill="1" applyBorder="1" applyAlignment="1" applyProtection="1">
      <alignment vertical="center" wrapText="1"/>
      <protection locked="0"/>
    </xf>
    <xf numFmtId="0" fontId="4" fillId="13" borderId="16" xfId="3" applyFont="1" applyFill="1" applyBorder="1" applyAlignment="1" applyProtection="1">
      <alignment horizontal="center" vertical="center" wrapText="1"/>
      <protection locked="0"/>
    </xf>
    <xf numFmtId="0" fontId="4" fillId="13" borderId="16" xfId="3" applyFont="1" applyFill="1" applyBorder="1" applyAlignment="1" applyProtection="1">
      <alignment vertical="center" wrapText="1"/>
      <protection locked="0"/>
    </xf>
    <xf numFmtId="0" fontId="4" fillId="13" borderId="16" xfId="1" applyFont="1" applyFill="1" applyBorder="1" applyAlignment="1" applyProtection="1">
      <alignment horizontal="left" vertical="center" wrapText="1"/>
      <protection locked="0"/>
    </xf>
    <xf numFmtId="165" fontId="4" fillId="13" borderId="5" xfId="5" applyFont="1" applyFill="1" applyBorder="1" applyAlignment="1" applyProtection="1">
      <alignment horizontal="center" vertical="center" wrapText="1"/>
      <protection locked="0"/>
    </xf>
    <xf numFmtId="165" fontId="3" fillId="13" borderId="16" xfId="2" applyFont="1" applyFill="1" applyBorder="1" applyAlignment="1" applyProtection="1">
      <alignment horizontal="right" vertical="center" wrapText="1"/>
      <protection locked="0"/>
    </xf>
    <xf numFmtId="4" fontId="4" fillId="13" borderId="7" xfId="1" applyNumberFormat="1" applyFont="1" applyFill="1" applyBorder="1" applyAlignment="1" applyProtection="1">
      <alignment horizontal="right" vertical="center" wrapText="1"/>
      <protection locked="0"/>
    </xf>
    <xf numFmtId="0" fontId="9" fillId="13" borderId="5" xfId="1" applyFont="1" applyFill="1" applyBorder="1" applyAlignment="1" applyProtection="1">
      <alignment horizontal="right"/>
      <protection locked="0"/>
    </xf>
    <xf numFmtId="0" fontId="4" fillId="13" borderId="4" xfId="1" applyFont="1" applyFill="1" applyBorder="1" applyAlignment="1" applyProtection="1">
      <alignment horizontal="center" vertical="center" wrapText="1"/>
      <protection locked="0"/>
    </xf>
    <xf numFmtId="10" fontId="4" fillId="13" borderId="1" xfId="6" applyNumberFormat="1" applyFont="1" applyFill="1" applyBorder="1" applyAlignment="1" applyProtection="1">
      <alignment horizontal="center" vertical="center" wrapText="1"/>
      <protection locked="0"/>
    </xf>
    <xf numFmtId="168" fontId="11" fillId="10" borderId="4" xfId="1" applyNumberFormat="1" applyFont="1" applyFill="1" applyBorder="1" applyAlignment="1" applyProtection="1">
      <alignment horizontal="right" vertical="center"/>
      <protection locked="0"/>
    </xf>
    <xf numFmtId="0" fontId="4" fillId="13" borderId="14" xfId="1" applyFont="1" applyFill="1" applyBorder="1" applyAlignment="1" applyProtection="1">
      <alignment horizontal="center" vertical="center" wrapText="1"/>
      <protection locked="0"/>
    </xf>
    <xf numFmtId="165" fontId="4" fillId="13" borderId="10" xfId="5" applyFont="1" applyFill="1" applyBorder="1" applyAlignment="1" applyProtection="1">
      <alignment horizontal="center" vertical="center" wrapText="1"/>
      <protection locked="0"/>
    </xf>
    <xf numFmtId="0" fontId="4" fillId="13" borderId="16" xfId="1" applyFont="1" applyFill="1" applyBorder="1" applyAlignment="1" applyProtection="1">
      <alignment horizontal="center" vertical="center" wrapText="1"/>
      <protection locked="0"/>
    </xf>
    <xf numFmtId="165" fontId="4" fillId="13" borderId="4" xfId="2" applyFont="1" applyFill="1" applyBorder="1" applyAlignment="1" applyProtection="1">
      <alignment horizontal="right" vertical="center" wrapText="1"/>
      <protection locked="0"/>
    </xf>
    <xf numFmtId="0" fontId="4" fillId="13" borderId="14" xfId="1" applyFont="1" applyFill="1" applyBorder="1" applyAlignment="1" applyProtection="1">
      <alignment horizontal="right" vertical="center" wrapText="1"/>
      <protection locked="0"/>
    </xf>
    <xf numFmtId="165" fontId="4" fillId="13" borderId="16" xfId="2" applyFont="1" applyFill="1" applyBorder="1" applyAlignment="1" applyProtection="1">
      <alignment horizontal="right" vertical="center" wrapText="1"/>
      <protection locked="0"/>
    </xf>
    <xf numFmtId="0" fontId="4" fillId="13" borderId="14" xfId="3" applyFont="1" applyFill="1" applyBorder="1" applyAlignment="1" applyProtection="1">
      <alignment horizontal="center" vertical="center" wrapText="1"/>
      <protection locked="0"/>
    </xf>
    <xf numFmtId="165" fontId="4" fillId="13" borderId="12" xfId="2" applyFont="1" applyFill="1" applyBorder="1" applyAlignment="1" applyProtection="1">
      <alignment horizontal="right" vertical="center" wrapText="1"/>
      <protection locked="0"/>
    </xf>
    <xf numFmtId="165" fontId="4" fillId="13" borderId="3" xfId="2" applyFont="1" applyFill="1" applyBorder="1" applyAlignment="1" applyProtection="1">
      <alignment horizontal="right" vertical="center" wrapText="1"/>
      <protection locked="0"/>
    </xf>
    <xf numFmtId="0" fontId="4" fillId="10" borderId="4" xfId="3" applyFont="1" applyFill="1" applyBorder="1" applyAlignment="1" applyProtection="1">
      <alignment vertical="center" wrapText="1"/>
      <protection locked="0"/>
    </xf>
    <xf numFmtId="167" fontId="4" fillId="13" borderId="16" xfId="1" applyNumberFormat="1" applyFont="1" applyFill="1" applyBorder="1" applyAlignment="1" applyProtection="1">
      <alignment horizontal="center" vertical="center" wrapText="1"/>
      <protection locked="0"/>
    </xf>
    <xf numFmtId="0" fontId="4" fillId="13" borderId="16" xfId="1" applyFont="1" applyFill="1" applyBorder="1" applyAlignment="1" applyProtection="1">
      <alignment vertical="center" wrapText="1"/>
      <protection locked="0"/>
    </xf>
    <xf numFmtId="165" fontId="4" fillId="13" borderId="7" xfId="2" applyFont="1" applyFill="1" applyBorder="1" applyAlignment="1" applyProtection="1">
      <alignment horizontal="right" vertical="center" wrapText="1"/>
      <protection locked="0"/>
    </xf>
    <xf numFmtId="0" fontId="4" fillId="13" borderId="14" xfId="3" applyFont="1" applyFill="1" applyBorder="1" applyAlignment="1" applyProtection="1">
      <alignment vertical="center" wrapText="1"/>
    </xf>
    <xf numFmtId="165" fontId="4" fillId="13" borderId="10" xfId="5" applyFont="1" applyFill="1" applyBorder="1" applyAlignment="1" applyProtection="1">
      <alignment horizontal="center" vertical="center" wrapText="1"/>
    </xf>
    <xf numFmtId="165" fontId="4" fillId="13" borderId="14" xfId="2" applyFont="1" applyFill="1" applyBorder="1" applyAlignment="1" applyProtection="1">
      <alignment horizontal="right" vertical="center" wrapText="1"/>
      <protection locked="0"/>
    </xf>
    <xf numFmtId="165" fontId="4" fillId="13" borderId="1" xfId="5" applyFont="1" applyFill="1" applyBorder="1" applyAlignment="1" applyProtection="1">
      <alignment horizontal="center" vertical="center" wrapText="1"/>
    </xf>
    <xf numFmtId="0" fontId="4" fillId="10" borderId="4" xfId="7" applyFont="1" applyFill="1" applyBorder="1" applyAlignment="1" applyProtection="1">
      <alignment horizontal="center" vertical="center" wrapText="1"/>
      <protection locked="0"/>
    </xf>
    <xf numFmtId="0" fontId="4" fillId="13" borderId="4" xfId="7" applyFont="1" applyFill="1" applyBorder="1" applyAlignment="1" applyProtection="1">
      <alignment vertical="top" wrapText="1"/>
      <protection locked="0"/>
    </xf>
    <xf numFmtId="0" fontId="4" fillId="13" borderId="4" xfId="3" applyFont="1" applyFill="1" applyBorder="1" applyAlignment="1" applyProtection="1">
      <alignment vertical="top" wrapText="1"/>
      <protection locked="0"/>
    </xf>
    <xf numFmtId="0" fontId="4" fillId="13" borderId="4" xfId="7" applyFont="1" applyFill="1" applyBorder="1" applyAlignment="1" applyProtection="1">
      <alignment horizontal="center" vertical="center" wrapText="1"/>
      <protection locked="0"/>
    </xf>
    <xf numFmtId="165" fontId="4" fillId="13" borderId="1" xfId="8" applyFont="1" applyFill="1" applyBorder="1" applyAlignment="1" applyProtection="1">
      <alignment horizontal="center" vertical="center" wrapText="1"/>
      <protection locked="0"/>
    </xf>
    <xf numFmtId="165" fontId="4" fillId="13" borderId="3" xfId="8" applyFont="1" applyFill="1" applyBorder="1" applyAlignment="1" applyProtection="1">
      <alignment horizontal="right" vertical="center" wrapText="1"/>
      <protection locked="0"/>
    </xf>
    <xf numFmtId="167" fontId="4" fillId="13" borderId="4" xfId="7" applyNumberFormat="1" applyFont="1" applyFill="1" applyBorder="1" applyAlignment="1" applyProtection="1">
      <alignment horizontal="center" vertical="center" wrapText="1"/>
      <protection locked="0"/>
    </xf>
    <xf numFmtId="0" fontId="4" fillId="10" borderId="4" xfId="7" applyFont="1" applyFill="1" applyBorder="1" applyAlignment="1" applyProtection="1">
      <alignment vertical="top" wrapText="1"/>
      <protection locked="0"/>
    </xf>
    <xf numFmtId="165" fontId="4" fillId="10" borderId="1" xfId="5" applyFont="1" applyFill="1" applyBorder="1" applyAlignment="1" applyProtection="1">
      <alignment horizontal="center" vertical="center" wrapText="1"/>
      <protection locked="0"/>
    </xf>
    <xf numFmtId="165" fontId="4" fillId="10" borderId="3" xfId="2" applyFont="1" applyFill="1" applyBorder="1" applyAlignment="1" applyProtection="1">
      <alignment horizontal="right" vertical="center" wrapText="1"/>
      <protection locked="0"/>
    </xf>
    <xf numFmtId="171" fontId="4" fillId="13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10" borderId="4" xfId="1" applyFont="1" applyFill="1" applyBorder="1" applyAlignment="1" applyProtection="1">
      <alignment horizontal="center" vertical="center" wrapText="1"/>
      <protection locked="0"/>
    </xf>
    <xf numFmtId="165" fontId="4" fillId="13" borderId="1" xfId="5" applyNumberFormat="1" applyFont="1" applyFill="1" applyBorder="1" applyAlignment="1" applyProtection="1">
      <alignment horizontal="center" vertical="center" wrapText="1"/>
      <protection locked="0"/>
    </xf>
    <xf numFmtId="0" fontId="4" fillId="10" borderId="4" xfId="3" applyFont="1" applyFill="1" applyBorder="1" applyAlignment="1" applyProtection="1">
      <alignment vertical="top" wrapText="1"/>
      <protection locked="0"/>
    </xf>
    <xf numFmtId="0" fontId="4" fillId="13" borderId="4" xfId="1" applyFont="1" applyFill="1" applyBorder="1" applyAlignment="1" applyProtection="1">
      <alignment horizontal="center" vertical="center"/>
      <protection locked="0"/>
    </xf>
    <xf numFmtId="165" fontId="4" fillId="13" borderId="1" xfId="5" applyFont="1" applyFill="1" applyBorder="1" applyAlignment="1" applyProtection="1">
      <alignment horizontal="left" vertical="center" wrapText="1"/>
      <protection locked="0"/>
    </xf>
    <xf numFmtId="174" fontId="4" fillId="13" borderId="4" xfId="1" applyNumberFormat="1" applyFont="1" applyFill="1" applyBorder="1" applyAlignment="1" applyProtection="1">
      <alignment horizontal="center" vertical="center" wrapText="1"/>
      <protection locked="0"/>
    </xf>
    <xf numFmtId="175" fontId="4" fillId="13" borderId="4" xfId="7" applyNumberFormat="1" applyFont="1" applyFill="1" applyBorder="1" applyAlignment="1" applyProtection="1">
      <alignment horizontal="center" vertical="center" wrapText="1"/>
      <protection locked="0"/>
    </xf>
    <xf numFmtId="165" fontId="4" fillId="13" borderId="4" xfId="8" applyFont="1" applyFill="1" applyBorder="1" applyAlignment="1" applyProtection="1">
      <alignment horizontal="right" vertical="center" wrapText="1"/>
      <protection locked="0"/>
    </xf>
    <xf numFmtId="165" fontId="4" fillId="10" borderId="4" xfId="2" applyFont="1" applyFill="1" applyBorder="1" applyAlignment="1" applyProtection="1">
      <alignment horizontal="right" vertical="center" wrapText="1"/>
      <protection locked="0"/>
    </xf>
    <xf numFmtId="165" fontId="4" fillId="13" borderId="1" xfId="5" applyNumberFormat="1" applyFont="1" applyFill="1" applyBorder="1" applyAlignment="1" applyProtection="1">
      <alignment horizontal="center" vertical="center" wrapText="1"/>
    </xf>
    <xf numFmtId="165" fontId="4" fillId="5" borderId="10" xfId="2" applyFont="1" applyFill="1" applyBorder="1" applyAlignment="1" applyProtection="1">
      <alignment horizontal="center" vertical="center" wrapText="1"/>
    </xf>
    <xf numFmtId="165" fontId="4" fillId="5" borderId="14" xfId="2" applyFont="1" applyFill="1" applyBorder="1" applyAlignment="1" applyProtection="1">
      <alignment horizontal="right" vertical="center" wrapText="1"/>
      <protection locked="0"/>
    </xf>
    <xf numFmtId="165" fontId="4" fillId="5" borderId="1" xfId="2" applyFont="1" applyFill="1" applyBorder="1" applyAlignment="1" applyProtection="1">
      <alignment horizontal="right" vertical="center" wrapText="1"/>
    </xf>
    <xf numFmtId="165" fontId="4" fillId="5" borderId="1" xfId="2" applyFont="1" applyFill="1" applyBorder="1" applyAlignment="1" applyProtection="1">
      <alignment horizontal="center" vertical="center" wrapText="1"/>
    </xf>
    <xf numFmtId="165" fontId="4" fillId="6" borderId="4" xfId="2" applyFont="1" applyFill="1" applyBorder="1" applyAlignment="1" applyProtection="1">
      <alignment horizontal="right" vertical="center" wrapText="1"/>
      <protection locked="0"/>
    </xf>
    <xf numFmtId="165" fontId="4" fillId="5" borderId="5" xfId="2" applyFont="1" applyFill="1" applyBorder="1" applyAlignment="1" applyProtection="1">
      <alignment horizontal="center" vertical="center" wrapText="1"/>
    </xf>
    <xf numFmtId="165" fontId="4" fillId="5" borderId="16" xfId="2" applyFont="1" applyFill="1" applyBorder="1" applyAlignment="1" applyProtection="1">
      <alignment horizontal="right" vertical="center" wrapText="1"/>
      <protection locked="0"/>
    </xf>
    <xf numFmtId="165" fontId="4" fillId="13" borderId="1" xfId="2" applyFont="1" applyFill="1" applyBorder="1" applyAlignment="1" applyProtection="1">
      <alignment horizontal="center" vertical="center" wrapText="1"/>
      <protection locked="0"/>
    </xf>
    <xf numFmtId="0" fontId="4" fillId="13" borderId="14" xfId="3" applyFont="1" applyFill="1" applyBorder="1" applyAlignment="1" applyProtection="1">
      <alignment horizontal="center" vertical="center" wrapText="1"/>
    </xf>
    <xf numFmtId="0" fontId="4" fillId="13" borderId="14" xfId="3" applyFont="1" applyFill="1" applyBorder="1" applyAlignment="1" applyProtection="1">
      <alignment horizontal="left" vertical="center" wrapText="1"/>
    </xf>
    <xf numFmtId="0" fontId="4" fillId="13" borderId="4" xfId="3" applyFont="1" applyFill="1" applyBorder="1" applyAlignment="1" applyProtection="1">
      <alignment horizontal="center" vertical="center" wrapText="1"/>
    </xf>
    <xf numFmtId="0" fontId="4" fillId="10" borderId="4" xfId="3" applyFont="1" applyFill="1" applyBorder="1" applyAlignment="1" applyProtection="1">
      <alignment horizontal="left" vertical="center" wrapText="1"/>
    </xf>
    <xf numFmtId="165" fontId="4" fillId="13" borderId="10" xfId="2" applyFont="1" applyFill="1" applyBorder="1" applyAlignment="1" applyProtection="1">
      <alignment horizontal="center" vertical="center" wrapText="1"/>
    </xf>
    <xf numFmtId="165" fontId="4" fillId="13" borderId="10" xfId="2" applyFont="1" applyFill="1" applyBorder="1" applyAlignment="1" applyProtection="1">
      <alignment horizontal="center" vertical="center" wrapText="1"/>
      <protection locked="0"/>
    </xf>
    <xf numFmtId="165" fontId="4" fillId="14" borderId="4" xfId="2" applyFont="1" applyFill="1" applyBorder="1" applyAlignment="1" applyProtection="1">
      <alignment horizontal="right" vertical="center" wrapText="1"/>
      <protection locked="0"/>
    </xf>
    <xf numFmtId="0" fontId="4" fillId="13" borderId="14" xfId="3" applyFont="1" applyFill="1" applyBorder="1" applyAlignment="1">
      <alignment horizontal="center" vertical="center" wrapText="1"/>
    </xf>
    <xf numFmtId="0" fontId="4" fillId="10" borderId="14" xfId="3" applyFont="1" applyFill="1" applyBorder="1" applyAlignment="1">
      <alignment horizontal="left" vertical="center" wrapText="1"/>
    </xf>
    <xf numFmtId="0" fontId="4" fillId="13" borderId="14" xfId="3" applyFont="1" applyFill="1" applyBorder="1" applyAlignment="1">
      <alignment horizontal="center" vertical="center"/>
    </xf>
    <xf numFmtId="165" fontId="4" fillId="13" borderId="14" xfId="3" applyNumberFormat="1" applyFont="1" applyFill="1" applyBorder="1" applyAlignment="1">
      <alignment horizontal="left" vertical="center"/>
    </xf>
    <xf numFmtId="165" fontId="3" fillId="13" borderId="14" xfId="3" applyNumberFormat="1" applyFont="1" applyFill="1" applyBorder="1" applyAlignment="1" applyProtection="1">
      <alignment horizontal="center" vertical="center"/>
      <protection locked="0"/>
    </xf>
    <xf numFmtId="165" fontId="4" fillId="13" borderId="14" xfId="2" applyNumberFormat="1" applyFont="1" applyFill="1" applyBorder="1" applyAlignment="1" applyProtection="1">
      <alignment vertical="center"/>
    </xf>
    <xf numFmtId="165" fontId="3" fillId="13" borderId="14" xfId="2" applyNumberFormat="1" applyFont="1" applyFill="1" applyBorder="1" applyAlignment="1" applyProtection="1">
      <alignment horizontal="right"/>
    </xf>
    <xf numFmtId="0" fontId="4" fillId="13" borderId="4" xfId="3" applyFont="1" applyFill="1" applyBorder="1" applyAlignment="1">
      <alignment horizontal="center" vertical="center" wrapText="1"/>
    </xf>
    <xf numFmtId="0" fontId="4" fillId="13" borderId="4" xfId="3" applyFont="1" applyFill="1" applyBorder="1" applyAlignment="1">
      <alignment horizontal="center" vertical="center"/>
    </xf>
    <xf numFmtId="165" fontId="4" fillId="13" borderId="4" xfId="3" applyNumberFormat="1" applyFont="1" applyFill="1" applyBorder="1" applyAlignment="1">
      <alignment horizontal="left" vertical="center"/>
    </xf>
    <xf numFmtId="165" fontId="4" fillId="13" borderId="4" xfId="2" applyNumberFormat="1" applyFont="1" applyFill="1" applyBorder="1" applyAlignment="1" applyProtection="1">
      <alignment vertical="center"/>
    </xf>
    <xf numFmtId="165" fontId="3" fillId="13" borderId="4" xfId="2" applyNumberFormat="1" applyFont="1" applyFill="1" applyBorder="1" applyAlignment="1" applyProtection="1">
      <alignment horizontal="right"/>
    </xf>
    <xf numFmtId="0" fontId="4" fillId="10" borderId="16" xfId="3" applyFont="1" applyFill="1" applyBorder="1" applyAlignment="1">
      <alignment horizontal="center" vertical="center" wrapText="1"/>
    </xf>
    <xf numFmtId="0" fontId="4" fillId="10" borderId="16" xfId="3" applyFont="1" applyFill="1" applyBorder="1" applyAlignment="1">
      <alignment horizontal="left" vertical="center" wrapText="1"/>
    </xf>
    <xf numFmtId="0" fontId="4" fillId="10" borderId="16" xfId="3" applyFont="1" applyFill="1" applyBorder="1" applyAlignment="1">
      <alignment horizontal="center" vertical="center"/>
    </xf>
    <xf numFmtId="165" fontId="4" fillId="10" borderId="16" xfId="3" applyNumberFormat="1" applyFont="1" applyFill="1" applyBorder="1" applyAlignment="1">
      <alignment horizontal="left" vertical="center"/>
    </xf>
    <xf numFmtId="165" fontId="4" fillId="13" borderId="16" xfId="2" applyNumberFormat="1" applyFont="1" applyFill="1" applyBorder="1" applyAlignment="1" applyProtection="1">
      <alignment vertical="center"/>
    </xf>
    <xf numFmtId="165" fontId="3" fillId="13" borderId="16" xfId="2" applyNumberFormat="1" applyFont="1" applyFill="1" applyBorder="1" applyAlignment="1" applyProtection="1">
      <alignment horizontal="right"/>
    </xf>
    <xf numFmtId="0" fontId="4" fillId="10" borderId="14" xfId="1" applyFont="1" applyFill="1" applyBorder="1" applyAlignment="1" applyProtection="1">
      <alignment horizontal="center" vertical="center"/>
      <protection locked="0"/>
    </xf>
    <xf numFmtId="179" fontId="4" fillId="10" borderId="14" xfId="2" applyNumberFormat="1" applyFont="1" applyFill="1" applyBorder="1" applyAlignment="1" applyProtection="1">
      <alignment horizontal="center" vertical="center"/>
      <protection locked="0"/>
    </xf>
    <xf numFmtId="0" fontId="55" fillId="10" borderId="1" xfId="1" applyFont="1" applyFill="1" applyBorder="1" applyAlignment="1" applyProtection="1">
      <alignment horizontal="center" vertical="center"/>
      <protection locked="0"/>
    </xf>
    <xf numFmtId="0" fontId="55" fillId="10" borderId="3" xfId="1" applyFont="1" applyFill="1" applyBorder="1" applyAlignment="1" applyProtection="1">
      <alignment horizontal="center" vertical="center"/>
      <protection locked="0"/>
    </xf>
    <xf numFmtId="0" fontId="55" fillId="10" borderId="5" xfId="1" applyFont="1" applyFill="1" applyBorder="1" applyAlignment="1" applyProtection="1">
      <alignment horizontal="center" vertical="center"/>
      <protection locked="0"/>
    </xf>
    <xf numFmtId="0" fontId="55" fillId="10" borderId="7" xfId="1" applyFont="1" applyFill="1" applyBorder="1" applyAlignment="1" applyProtection="1">
      <alignment horizontal="center" vertical="center"/>
      <protection locked="0"/>
    </xf>
    <xf numFmtId="179" fontId="4" fillId="10" borderId="14" xfId="1" applyNumberFormat="1" applyFont="1" applyFill="1" applyBorder="1" applyAlignment="1" applyProtection="1">
      <alignment horizontal="center" vertical="center"/>
    </xf>
    <xf numFmtId="179" fontId="4" fillId="10" borderId="14" xfId="1" applyNumberFormat="1" applyFont="1" applyFill="1" applyBorder="1" applyAlignment="1" applyProtection="1">
      <alignment horizontal="center" vertical="center"/>
      <protection locked="0"/>
    </xf>
    <xf numFmtId="165" fontId="4" fillId="10" borderId="14" xfId="2" applyFont="1" applyFill="1" applyBorder="1" applyAlignment="1" applyProtection="1">
      <alignment horizontal="center" vertical="center"/>
      <protection locked="0"/>
    </xf>
    <xf numFmtId="179" fontId="4" fillId="10" borderId="4" xfId="1" applyNumberFormat="1" applyFont="1" applyFill="1" applyBorder="1" applyAlignment="1" applyProtection="1">
      <alignment horizontal="center" vertical="center"/>
      <protection locked="0"/>
    </xf>
    <xf numFmtId="165" fontId="55" fillId="10" borderId="4" xfId="2" applyFont="1" applyFill="1" applyBorder="1" applyAlignment="1" applyProtection="1">
      <alignment horizontal="center" vertical="center"/>
      <protection locked="0"/>
    </xf>
    <xf numFmtId="165" fontId="55" fillId="10" borderId="16" xfId="2" applyFont="1" applyFill="1" applyBorder="1" applyAlignment="1" applyProtection="1">
      <alignment horizontal="center" vertical="center"/>
      <protection locked="0"/>
    </xf>
    <xf numFmtId="0" fontId="4" fillId="10" borderId="4" xfId="1" applyFont="1" applyFill="1" applyBorder="1" applyAlignment="1" applyProtection="1">
      <alignment horizontal="right" vertical="center"/>
      <protection locked="0"/>
    </xf>
    <xf numFmtId="165" fontId="4" fillId="10" borderId="4" xfId="2" applyFont="1" applyFill="1" applyBorder="1" applyAlignment="1" applyProtection="1">
      <alignment horizontal="center" vertical="center"/>
      <protection locked="0"/>
    </xf>
    <xf numFmtId="179" fontId="4" fillId="10" borderId="4" xfId="1" applyNumberFormat="1" applyFont="1" applyFill="1" applyBorder="1" applyAlignment="1" applyProtection="1">
      <alignment horizontal="center" vertical="center"/>
    </xf>
    <xf numFmtId="165" fontId="4" fillId="10" borderId="16" xfId="2" applyFont="1" applyFill="1" applyBorder="1" applyAlignment="1" applyProtection="1">
      <alignment horizontal="center" vertical="center"/>
      <protection locked="0"/>
    </xf>
    <xf numFmtId="0" fontId="4" fillId="10" borderId="14" xfId="3" applyFont="1" applyFill="1" applyBorder="1" applyAlignment="1" applyProtection="1">
      <alignment horizontal="justify" vertical="center"/>
    </xf>
    <xf numFmtId="0" fontId="4" fillId="10" borderId="14" xfId="3" applyFont="1" applyFill="1" applyBorder="1" applyAlignment="1" applyProtection="1">
      <alignment horizontal="center" vertical="center"/>
      <protection locked="0"/>
    </xf>
    <xf numFmtId="0" fontId="4" fillId="10" borderId="14" xfId="1" applyFont="1" applyFill="1" applyBorder="1" applyAlignment="1" applyProtection="1">
      <alignment horizontal="center" vertical="center" wrapText="1"/>
    </xf>
    <xf numFmtId="0" fontId="4" fillId="10" borderId="14" xfId="1" applyFont="1" applyFill="1" applyBorder="1" applyAlignment="1" applyProtection="1">
      <alignment horizontal="center" vertical="center"/>
    </xf>
    <xf numFmtId="2" fontId="4" fillId="10" borderId="14" xfId="1" applyNumberFormat="1" applyFont="1" applyFill="1" applyBorder="1" applyAlignment="1" applyProtection="1">
      <alignment horizontal="center" vertical="center"/>
    </xf>
    <xf numFmtId="0" fontId="4" fillId="10" borderId="14" xfId="3" applyFont="1" applyFill="1" applyBorder="1" applyAlignment="1">
      <alignment horizontal="center" vertical="center" wrapText="1"/>
    </xf>
    <xf numFmtId="0" fontId="4" fillId="10" borderId="14" xfId="1" applyFont="1" applyFill="1" applyBorder="1" applyAlignment="1">
      <alignment horizontal="center" vertical="center" wrapText="1"/>
    </xf>
    <xf numFmtId="179" fontId="4" fillId="10" borderId="14" xfId="1" applyNumberFormat="1" applyFont="1" applyFill="1" applyBorder="1" applyAlignment="1">
      <alignment horizontal="center" vertical="center" wrapText="1"/>
    </xf>
    <xf numFmtId="179" fontId="4" fillId="10" borderId="14" xfId="2" applyNumberFormat="1" applyFont="1" applyFill="1" applyBorder="1" applyAlignment="1">
      <alignment horizontal="center" vertical="center" wrapText="1"/>
    </xf>
    <xf numFmtId="0" fontId="4" fillId="10" borderId="4" xfId="3" applyFont="1" applyFill="1" applyBorder="1" applyAlignment="1">
      <alignment horizontal="center" vertical="center" wrapText="1"/>
    </xf>
    <xf numFmtId="0" fontId="4" fillId="10" borderId="4" xfId="1" applyFont="1" applyFill="1" applyBorder="1" applyAlignment="1">
      <alignment horizontal="center" vertical="center" wrapText="1"/>
    </xf>
    <xf numFmtId="179" fontId="4" fillId="10" borderId="4" xfId="1" applyNumberFormat="1" applyFont="1" applyFill="1" applyBorder="1" applyAlignment="1">
      <alignment horizontal="center" vertical="center" wrapText="1"/>
    </xf>
    <xf numFmtId="179" fontId="4" fillId="10" borderId="4" xfId="2" applyNumberFormat="1" applyFont="1" applyFill="1" applyBorder="1" applyAlignment="1">
      <alignment horizontal="center" vertical="center" wrapText="1"/>
    </xf>
    <xf numFmtId="179" fontId="4" fillId="10" borderId="4" xfId="8" applyNumberFormat="1" applyFont="1" applyFill="1" applyBorder="1" applyAlignment="1">
      <alignment horizontal="center" vertical="center" wrapText="1"/>
    </xf>
    <xf numFmtId="0" fontId="4" fillId="10" borderId="16" xfId="1" applyFont="1" applyFill="1" applyBorder="1" applyAlignment="1">
      <alignment horizontal="center" vertical="center" wrapText="1"/>
    </xf>
    <xf numFmtId="179" fontId="4" fillId="10" borderId="16" xfId="1" applyNumberFormat="1" applyFont="1" applyFill="1" applyBorder="1" applyAlignment="1">
      <alignment horizontal="center" vertical="center" wrapText="1"/>
    </xf>
    <xf numFmtId="179" fontId="4" fillId="10" borderId="16" xfId="2" applyNumberFormat="1" applyFont="1" applyFill="1" applyBorder="1" applyAlignment="1">
      <alignment horizontal="center" vertical="center" wrapText="1"/>
    </xf>
    <xf numFmtId="179" fontId="4" fillId="10" borderId="14" xfId="1" applyNumberFormat="1" applyFont="1" applyFill="1" applyBorder="1" applyAlignment="1" applyProtection="1">
      <alignment horizontal="center" vertical="center" wrapText="1"/>
      <protection locked="0"/>
    </xf>
    <xf numFmtId="179" fontId="4" fillId="10" borderId="14" xfId="2" applyNumberFormat="1" applyFont="1" applyFill="1" applyBorder="1" applyAlignment="1">
      <alignment horizontal="right" vertical="center"/>
    </xf>
    <xf numFmtId="179" fontId="4" fillId="10" borderId="4" xfId="2" applyNumberFormat="1" applyFont="1" applyFill="1" applyBorder="1" applyAlignment="1">
      <alignment horizontal="right" vertical="center"/>
    </xf>
    <xf numFmtId="183" fontId="4" fillId="10" borderId="4" xfId="1" applyNumberFormat="1" applyFont="1" applyFill="1" applyBorder="1" applyAlignment="1" applyProtection="1">
      <alignment horizontal="center" vertical="center" wrapText="1"/>
    </xf>
    <xf numFmtId="184" fontId="4" fillId="10" borderId="4" xfId="1" applyNumberFormat="1" applyFont="1" applyFill="1" applyBorder="1" applyAlignment="1" applyProtection="1">
      <alignment horizontal="center" vertical="center" wrapText="1"/>
    </xf>
    <xf numFmtId="179" fontId="4" fillId="10" borderId="16" xfId="2" applyNumberFormat="1" applyFont="1" applyFill="1" applyBorder="1" applyAlignment="1">
      <alignment horizontal="right" vertical="center"/>
    </xf>
    <xf numFmtId="165" fontId="4" fillId="5" borderId="14" xfId="2" applyNumberFormat="1" applyFont="1" applyFill="1" applyBorder="1" applyAlignment="1" applyProtection="1">
      <alignment horizontal="right"/>
      <protection locked="0"/>
    </xf>
    <xf numFmtId="165" fontId="4" fillId="5" borderId="4" xfId="2" applyNumberFormat="1" applyFont="1" applyFill="1" applyBorder="1" applyAlignment="1" applyProtection="1">
      <alignment horizontal="right"/>
      <protection locked="0"/>
    </xf>
    <xf numFmtId="165" fontId="4" fillId="5" borderId="16" xfId="2" applyNumberFormat="1" applyFont="1" applyFill="1" applyBorder="1" applyAlignment="1" applyProtection="1">
      <alignment horizontal="right"/>
      <protection locked="0"/>
    </xf>
    <xf numFmtId="0" fontId="4" fillId="10" borderId="14" xfId="3" applyFont="1" applyFill="1" applyBorder="1" applyAlignment="1" applyProtection="1">
      <alignment horizontal="center" vertical="center" wrapText="1"/>
    </xf>
    <xf numFmtId="172" fontId="4" fillId="13" borderId="14" xfId="3" applyNumberFormat="1" applyFont="1" applyFill="1" applyBorder="1" applyAlignment="1" applyProtection="1">
      <alignment horizontal="center" vertical="center"/>
    </xf>
    <xf numFmtId="172" fontId="4" fillId="13" borderId="14" xfId="3" applyNumberFormat="1" applyFont="1" applyFill="1" applyBorder="1" applyAlignment="1" applyProtection="1">
      <alignment horizontal="center" vertical="center"/>
      <protection locked="0"/>
    </xf>
    <xf numFmtId="165" fontId="4" fillId="13" borderId="14" xfId="1" applyNumberFormat="1" applyFont="1" applyFill="1" applyBorder="1" applyAlignment="1" applyProtection="1">
      <alignment horizontal="center" vertical="center"/>
      <protection locked="0"/>
    </xf>
    <xf numFmtId="165" fontId="4" fillId="13" borderId="14" xfId="1" applyNumberFormat="1" applyFont="1" applyFill="1" applyBorder="1" applyAlignment="1" applyProtection="1">
      <alignment vertical="center"/>
      <protection locked="0"/>
    </xf>
    <xf numFmtId="0" fontId="4" fillId="13" borderId="4" xfId="3" applyFont="1" applyFill="1" applyBorder="1" applyAlignment="1" applyProtection="1">
      <alignment horizontal="left" vertical="center" wrapText="1"/>
      <protection locked="0"/>
    </xf>
    <xf numFmtId="174" fontId="4" fillId="13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3" borderId="4" xfId="1" applyFont="1" applyFill="1" applyBorder="1" applyAlignment="1" applyProtection="1">
      <alignment horizontal="center"/>
      <protection locked="0"/>
    </xf>
    <xf numFmtId="165" fontId="4" fillId="13" borderId="4" xfId="1" applyNumberFormat="1" applyFont="1" applyFill="1" applyBorder="1" applyAlignment="1" applyProtection="1">
      <alignment horizontal="center"/>
      <protection locked="0"/>
    </xf>
    <xf numFmtId="165" fontId="4" fillId="13" borderId="4" xfId="2" applyNumberFormat="1" applyFont="1" applyFill="1" applyBorder="1" applyAlignment="1" applyProtection="1">
      <protection locked="0"/>
    </xf>
    <xf numFmtId="171" fontId="4" fillId="13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3" borderId="4" xfId="3" applyNumberFormat="1" applyFont="1" applyFill="1" applyBorder="1" applyAlignment="1" applyProtection="1">
      <alignment horizontal="center" vertical="center" wrapText="1"/>
      <protection locked="0"/>
    </xf>
    <xf numFmtId="172" fontId="4" fillId="13" borderId="4" xfId="3" applyNumberFormat="1" applyFont="1" applyFill="1" applyBorder="1" applyAlignment="1" applyProtection="1">
      <alignment horizontal="center" vertical="center"/>
      <protection locked="0"/>
    </xf>
    <xf numFmtId="0" fontId="4" fillId="13" borderId="16" xfId="3" applyFont="1" applyFill="1" applyBorder="1" applyAlignment="1" applyProtection="1">
      <alignment horizontal="left" vertical="center" wrapText="1"/>
      <protection locked="0"/>
    </xf>
    <xf numFmtId="165" fontId="4" fillId="13" borderId="16" xfId="1" applyNumberFormat="1" applyFont="1" applyFill="1" applyBorder="1" applyAlignment="1" applyProtection="1">
      <alignment horizontal="center" vertical="center"/>
      <protection locked="0"/>
    </xf>
    <xf numFmtId="165" fontId="4" fillId="13" borderId="16" xfId="1" applyNumberFormat="1" applyFont="1" applyFill="1" applyBorder="1" applyAlignment="1" applyProtection="1">
      <alignment vertical="center"/>
      <protection locked="0"/>
    </xf>
    <xf numFmtId="165" fontId="4" fillId="13" borderId="13" xfId="2" applyFont="1" applyFill="1" applyBorder="1" applyAlignment="1" applyProtection="1">
      <alignment horizontal="right" vertical="center" wrapText="1"/>
      <protection locked="0"/>
    </xf>
    <xf numFmtId="0" fontId="3" fillId="2" borderId="1" xfId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right" vertical="center"/>
    </xf>
    <xf numFmtId="164" fontId="3" fillId="0" borderId="4" xfId="1" applyNumberFormat="1" applyFont="1" applyBorder="1" applyAlignment="1">
      <alignment horizontal="center" vertical="center"/>
    </xf>
    <xf numFmtId="0" fontId="5" fillId="4" borderId="5" xfId="1" applyFont="1" applyFill="1" applyBorder="1" applyAlignment="1" applyProtection="1">
      <alignment horizontal="center"/>
      <protection locked="0"/>
    </xf>
    <xf numFmtId="0" fontId="5" fillId="4" borderId="6" xfId="1" applyFont="1" applyFill="1" applyBorder="1" applyAlignment="1" applyProtection="1">
      <alignment horizontal="center"/>
      <protection locked="0"/>
    </xf>
    <xf numFmtId="0" fontId="5" fillId="4" borderId="7" xfId="1" applyFont="1" applyFill="1" applyBorder="1" applyAlignment="1" applyProtection="1">
      <alignment horizontal="center"/>
      <protection locked="0"/>
    </xf>
    <xf numFmtId="0" fontId="5" fillId="4" borderId="8" xfId="1" applyFont="1" applyFill="1" applyBorder="1" applyAlignment="1" applyProtection="1">
      <alignment horizontal="center"/>
      <protection locked="0"/>
    </xf>
    <xf numFmtId="0" fontId="5" fillId="4" borderId="0" xfId="1" applyFont="1" applyFill="1" applyBorder="1" applyAlignment="1" applyProtection="1">
      <alignment horizontal="center"/>
      <protection locked="0"/>
    </xf>
    <xf numFmtId="0" fontId="5" fillId="4" borderId="9" xfId="1" applyFont="1" applyFill="1" applyBorder="1" applyAlignment="1" applyProtection="1">
      <alignment horizontal="center"/>
      <protection locked="0"/>
    </xf>
    <xf numFmtId="0" fontId="6" fillId="4" borderId="10" xfId="1" applyFont="1" applyFill="1" applyBorder="1" applyAlignment="1" applyProtection="1">
      <alignment horizontal="left" wrapText="1"/>
      <protection locked="0"/>
    </xf>
    <xf numFmtId="0" fontId="6" fillId="4" borderId="11" xfId="1" applyFont="1" applyFill="1" applyBorder="1" applyAlignment="1" applyProtection="1">
      <alignment horizontal="left" wrapText="1"/>
      <protection locked="0"/>
    </xf>
    <xf numFmtId="0" fontId="6" fillId="4" borderId="12" xfId="1" applyFont="1" applyFill="1" applyBorder="1" applyAlignment="1" applyProtection="1">
      <alignment horizontal="left" wrapText="1"/>
      <protection locked="0"/>
    </xf>
    <xf numFmtId="0" fontId="5" fillId="4" borderId="2" xfId="1" applyNumberFormat="1" applyFont="1" applyFill="1" applyBorder="1" applyAlignment="1" applyProtection="1">
      <alignment horizontal="center"/>
      <protection locked="0"/>
    </xf>
    <xf numFmtId="0" fontId="5" fillId="4" borderId="3" xfId="1" applyNumberFormat="1" applyFont="1" applyFill="1" applyBorder="1" applyAlignment="1" applyProtection="1">
      <alignment horizontal="center"/>
      <protection locked="0"/>
    </xf>
    <xf numFmtId="166" fontId="5" fillId="4" borderId="5" xfId="1" applyNumberFormat="1" applyFont="1" applyFill="1" applyBorder="1" applyAlignment="1" applyProtection="1">
      <alignment horizontal="center"/>
      <protection locked="0"/>
    </xf>
    <xf numFmtId="166" fontId="5" fillId="4" borderId="6" xfId="1" applyNumberFormat="1" applyFont="1" applyFill="1" applyBorder="1" applyAlignment="1" applyProtection="1">
      <alignment horizontal="center"/>
      <protection locked="0"/>
    </xf>
    <xf numFmtId="166" fontId="5" fillId="4" borderId="7" xfId="1" applyNumberFormat="1" applyFont="1" applyFill="1" applyBorder="1" applyAlignment="1" applyProtection="1">
      <alignment horizontal="center"/>
      <protection locked="0"/>
    </xf>
    <xf numFmtId="0" fontId="4" fillId="13" borderId="1" xfId="1" applyFont="1" applyFill="1" applyBorder="1" applyAlignment="1" applyProtection="1">
      <alignment horizontal="center" vertical="center" wrapText="1"/>
      <protection locked="0"/>
    </xf>
    <xf numFmtId="0" fontId="4" fillId="13" borderId="3" xfId="1" applyFont="1" applyFill="1" applyBorder="1" applyAlignment="1" applyProtection="1">
      <alignment horizontal="center" vertical="center" wrapText="1"/>
      <protection locked="0"/>
    </xf>
    <xf numFmtId="0" fontId="4" fillId="13" borderId="5" xfId="1" applyFont="1" applyFill="1" applyBorder="1" applyAlignment="1" applyProtection="1">
      <alignment horizontal="center" vertical="center" wrapText="1"/>
      <protection locked="0"/>
    </xf>
    <xf numFmtId="0" fontId="4" fillId="13" borderId="7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left" vertical="center" wrapText="1"/>
      <protection locked="0"/>
    </xf>
    <xf numFmtId="0" fontId="5" fillId="4" borderId="11" xfId="1" applyFont="1" applyFill="1" applyBorder="1" applyAlignment="1" applyProtection="1">
      <alignment horizontal="left" vertical="center" wrapText="1"/>
      <protection locked="0"/>
    </xf>
    <xf numFmtId="0" fontId="4" fillId="13" borderId="16" xfId="1" applyFont="1" applyFill="1" applyBorder="1" applyAlignment="1" applyProtection="1">
      <alignment horizontal="center" vertical="center" wrapText="1"/>
      <protection locked="0"/>
    </xf>
    <xf numFmtId="0" fontId="5" fillId="4" borderId="10" xfId="1" applyFont="1" applyFill="1" applyBorder="1" applyAlignment="1" applyProtection="1">
      <alignment horizontal="center" vertical="center"/>
      <protection locked="0"/>
    </xf>
    <xf numFmtId="0" fontId="5" fillId="4" borderId="11" xfId="1" applyFont="1" applyFill="1" applyBorder="1" applyAlignment="1" applyProtection="1">
      <alignment horizontal="center" vertical="center"/>
      <protection locked="0"/>
    </xf>
    <xf numFmtId="0" fontId="5" fillId="4" borderId="12" xfId="1" applyFont="1" applyFill="1" applyBorder="1" applyAlignment="1" applyProtection="1">
      <alignment horizontal="center" vertical="center"/>
      <protection locked="0"/>
    </xf>
    <xf numFmtId="0" fontId="5" fillId="4" borderId="13" xfId="1" applyFont="1" applyFill="1" applyBorder="1" applyAlignment="1" applyProtection="1">
      <alignment horizontal="center" vertical="center" wrapText="1"/>
      <protection locked="0"/>
    </xf>
    <xf numFmtId="0" fontId="4" fillId="13" borderId="10" xfId="1" applyFont="1" applyFill="1" applyBorder="1" applyAlignment="1" applyProtection="1">
      <alignment horizontal="center" vertical="center" wrapText="1"/>
      <protection locked="0"/>
    </xf>
    <xf numFmtId="0" fontId="4" fillId="13" borderId="12" xfId="1" applyFont="1" applyFill="1" applyBorder="1" applyAlignment="1" applyProtection="1">
      <alignment horizontal="center" vertical="center" wrapText="1"/>
      <protection locked="0"/>
    </xf>
    <xf numFmtId="169" fontId="4" fillId="13" borderId="4" xfId="1" applyNumberFormat="1" applyFont="1" applyFill="1" applyBorder="1" applyAlignment="1" applyProtection="1">
      <alignment horizontal="center" vertical="center" wrapText="1"/>
      <protection locked="0"/>
    </xf>
    <xf numFmtId="169" fontId="4" fillId="13" borderId="16" xfId="1" applyNumberFormat="1" applyFont="1" applyFill="1" applyBorder="1" applyAlignment="1" applyProtection="1">
      <alignment horizontal="center" vertical="center" wrapText="1"/>
      <protection locked="0"/>
    </xf>
    <xf numFmtId="169" fontId="4" fillId="13" borderId="14" xfId="1" applyNumberFormat="1" applyFont="1" applyFill="1" applyBorder="1" applyAlignment="1" applyProtection="1">
      <alignment horizontal="center" vertical="center" wrapText="1"/>
      <protection locked="0"/>
    </xf>
    <xf numFmtId="169" fontId="4" fillId="13" borderId="1" xfId="1" applyNumberFormat="1" applyFont="1" applyFill="1" applyBorder="1" applyAlignment="1" applyProtection="1">
      <alignment horizontal="center" vertical="center" wrapText="1"/>
      <protection locked="0"/>
    </xf>
    <xf numFmtId="169" fontId="4" fillId="13" borderId="3" xfId="1" applyNumberFormat="1" applyFont="1" applyFill="1" applyBorder="1" applyAlignment="1" applyProtection="1">
      <alignment horizontal="center" vertical="center" wrapText="1"/>
      <protection locked="0"/>
    </xf>
    <xf numFmtId="169" fontId="4" fillId="13" borderId="14" xfId="1" applyNumberFormat="1" applyFont="1" applyFill="1" applyBorder="1" applyAlignment="1" applyProtection="1">
      <alignment horizontal="center" vertical="center" wrapText="1"/>
    </xf>
    <xf numFmtId="170" fontId="4" fillId="13" borderId="4" xfId="1" applyNumberFormat="1" applyFont="1" applyFill="1" applyBorder="1" applyAlignment="1" applyProtection="1">
      <alignment horizontal="center" vertical="center" wrapText="1"/>
      <protection locked="0"/>
    </xf>
    <xf numFmtId="171" fontId="4" fillId="13" borderId="1" xfId="1" applyNumberFormat="1" applyFont="1" applyFill="1" applyBorder="1" applyAlignment="1" applyProtection="1">
      <alignment horizontal="center" vertical="center" wrapText="1"/>
      <protection locked="0"/>
    </xf>
    <xf numFmtId="171" fontId="4" fillId="13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13" borderId="4" xfId="1" applyFont="1" applyFill="1" applyBorder="1" applyAlignment="1" applyProtection="1">
      <alignment horizontal="center" vertical="center" wrapText="1"/>
      <protection locked="0"/>
    </xf>
    <xf numFmtId="172" fontId="4" fillId="13" borderId="4" xfId="1" applyNumberFormat="1" applyFont="1" applyFill="1" applyBorder="1" applyAlignment="1" applyProtection="1">
      <alignment horizontal="center" vertical="center" wrapText="1"/>
      <protection locked="0"/>
    </xf>
    <xf numFmtId="172" fontId="4" fillId="13" borderId="1" xfId="1" applyNumberFormat="1" applyFont="1" applyFill="1" applyBorder="1" applyAlignment="1" applyProtection="1">
      <alignment horizontal="center" vertical="center" wrapText="1"/>
      <protection locked="0"/>
    </xf>
    <xf numFmtId="172" fontId="4" fillId="13" borderId="3" xfId="1" applyNumberFormat="1" applyFont="1" applyFill="1" applyBorder="1" applyAlignment="1" applyProtection="1">
      <alignment horizontal="center" vertical="center" wrapText="1"/>
      <protection locked="0"/>
    </xf>
    <xf numFmtId="175" fontId="4" fillId="13" borderId="1" xfId="7" applyNumberFormat="1" applyFont="1" applyFill="1" applyBorder="1" applyAlignment="1" applyProtection="1">
      <alignment horizontal="center" vertical="center" wrapText="1"/>
      <protection locked="0"/>
    </xf>
    <xf numFmtId="175" fontId="4" fillId="13" borderId="3" xfId="7" applyNumberFormat="1" applyFont="1" applyFill="1" applyBorder="1" applyAlignment="1" applyProtection="1">
      <alignment horizontal="center" vertical="center" wrapText="1"/>
      <protection locked="0"/>
    </xf>
    <xf numFmtId="171" fontId="4" fillId="13" borderId="4" xfId="7" applyNumberFormat="1" applyFont="1" applyFill="1" applyBorder="1" applyAlignment="1" applyProtection="1">
      <alignment horizontal="center" vertical="center" wrapText="1"/>
      <protection locked="0"/>
    </xf>
    <xf numFmtId="171" fontId="4" fillId="13" borderId="4" xfId="1" applyNumberFormat="1" applyFont="1" applyFill="1" applyBorder="1" applyAlignment="1" applyProtection="1">
      <alignment horizontal="center" vertical="center" wrapText="1"/>
      <protection locked="0"/>
    </xf>
    <xf numFmtId="172" fontId="4" fillId="10" borderId="4" xfId="7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1" applyFont="1" applyFill="1" applyBorder="1" applyAlignment="1" applyProtection="1">
      <alignment horizontal="center" vertical="center" wrapText="1"/>
      <protection locked="0"/>
    </xf>
    <xf numFmtId="0" fontId="4" fillId="5" borderId="3" xfId="1" applyFont="1" applyFill="1" applyBorder="1" applyAlignment="1" applyProtection="1">
      <alignment horizontal="center" vertical="center" wrapText="1"/>
      <protection locked="0"/>
    </xf>
    <xf numFmtId="0" fontId="13" fillId="0" borderId="17" xfId="1" applyFont="1" applyFill="1" applyBorder="1" applyAlignment="1" applyProtection="1">
      <alignment horizontal="center" vertical="center"/>
      <protection locked="0"/>
    </xf>
    <xf numFmtId="0" fontId="13" fillId="0" borderId="18" xfId="1" applyFont="1" applyFill="1" applyBorder="1" applyAlignment="1" applyProtection="1">
      <alignment horizontal="center" vertical="center"/>
      <protection locked="0"/>
    </xf>
    <xf numFmtId="0" fontId="4" fillId="5" borderId="5" xfId="1" applyFont="1" applyFill="1" applyBorder="1" applyAlignment="1" applyProtection="1">
      <alignment horizontal="center" vertical="center" wrapText="1"/>
      <protection locked="0"/>
    </xf>
    <xf numFmtId="0" fontId="4" fillId="5" borderId="7" xfId="1" applyFont="1" applyFill="1" applyBorder="1" applyAlignment="1" applyProtection="1">
      <alignment horizontal="center" vertical="center" wrapText="1"/>
      <protection locked="0"/>
    </xf>
    <xf numFmtId="0" fontId="13" fillId="0" borderId="19" xfId="1" applyFont="1" applyFill="1" applyBorder="1" applyAlignment="1" applyProtection="1">
      <alignment horizontal="center" vertical="center"/>
      <protection locked="0"/>
    </xf>
    <xf numFmtId="2" fontId="14" fillId="0" borderId="17" xfId="1" applyNumberFormat="1" applyFont="1" applyFill="1" applyBorder="1" applyAlignment="1" applyProtection="1">
      <alignment horizontal="center" vertical="center"/>
      <protection locked="0"/>
    </xf>
    <xf numFmtId="2" fontId="14" fillId="0" borderId="18" xfId="1" applyNumberFormat="1" applyFont="1" applyFill="1" applyBorder="1" applyAlignment="1" applyProtection="1">
      <alignment horizontal="center" vertical="center"/>
      <protection locked="0"/>
    </xf>
    <xf numFmtId="2" fontId="14" fillId="0" borderId="17" xfId="1" applyNumberFormat="1" applyFont="1" applyFill="1" applyBorder="1" applyAlignment="1" applyProtection="1">
      <alignment horizontal="center" vertical="center" wrapText="1"/>
      <protection locked="0"/>
    </xf>
    <xf numFmtId="2" fontId="14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1" applyFont="1" applyFill="1" applyBorder="1" applyAlignment="1" applyProtection="1">
      <alignment horizontal="left" vertical="center" wrapText="1"/>
      <protection locked="0"/>
    </xf>
    <xf numFmtId="0" fontId="4" fillId="5" borderId="11" xfId="1" applyFont="1" applyFill="1" applyBorder="1" applyAlignment="1" applyProtection="1">
      <alignment horizontal="center" vertical="center" wrapText="1"/>
      <protection locked="0"/>
    </xf>
    <xf numFmtId="0" fontId="4" fillId="5" borderId="12" xfId="1" applyFont="1" applyFill="1" applyBorder="1" applyAlignment="1" applyProtection="1">
      <alignment horizontal="center" vertical="center" wrapText="1"/>
      <protection locked="0"/>
    </xf>
    <xf numFmtId="174" fontId="4" fillId="10" borderId="1" xfId="1" applyNumberFormat="1" applyFont="1" applyFill="1" applyBorder="1" applyAlignment="1" applyProtection="1">
      <alignment horizontal="center" vertical="center" wrapText="1"/>
    </xf>
    <xf numFmtId="174" fontId="4" fillId="10" borderId="3" xfId="1" applyNumberFormat="1" applyFont="1" applyFill="1" applyBorder="1" applyAlignment="1" applyProtection="1">
      <alignment horizontal="center" vertical="center" wrapText="1"/>
    </xf>
    <xf numFmtId="174" fontId="4" fillId="10" borderId="10" xfId="1" applyNumberFormat="1" applyFont="1" applyFill="1" applyBorder="1" applyAlignment="1" applyProtection="1">
      <alignment horizontal="center" vertical="center" wrapText="1"/>
    </xf>
    <xf numFmtId="174" fontId="4" fillId="10" borderId="12" xfId="1" applyNumberFormat="1" applyFont="1" applyFill="1" applyBorder="1" applyAlignment="1" applyProtection="1">
      <alignment horizontal="center" vertical="center" wrapText="1"/>
    </xf>
    <xf numFmtId="0" fontId="15" fillId="0" borderId="20" xfId="1" applyFont="1" applyFill="1" applyBorder="1" applyAlignment="1" applyProtection="1">
      <alignment horizontal="center" vertical="center"/>
      <protection locked="0"/>
    </xf>
    <xf numFmtId="0" fontId="15" fillId="0" borderId="21" xfId="1" applyFont="1" applyFill="1" applyBorder="1" applyAlignment="1" applyProtection="1">
      <alignment horizontal="center" vertical="center"/>
      <protection locked="0"/>
    </xf>
    <xf numFmtId="0" fontId="15" fillId="0" borderId="22" xfId="1" applyFont="1" applyFill="1" applyBorder="1" applyAlignment="1" applyProtection="1">
      <alignment horizontal="center" vertical="center" wrapText="1"/>
      <protection locked="0"/>
    </xf>
    <xf numFmtId="0" fontId="15" fillId="0" borderId="23" xfId="1" applyFont="1" applyFill="1" applyBorder="1" applyAlignment="1" applyProtection="1">
      <alignment horizontal="center" vertical="center" wrapText="1"/>
      <protection locked="0"/>
    </xf>
    <xf numFmtId="0" fontId="15" fillId="0" borderId="24" xfId="1" applyFont="1" applyFill="1" applyBorder="1" applyAlignment="1" applyProtection="1">
      <alignment horizontal="center" vertical="center" wrapText="1"/>
      <protection locked="0"/>
    </xf>
    <xf numFmtId="0" fontId="15" fillId="0" borderId="25" xfId="1" applyFont="1" applyFill="1" applyBorder="1" applyAlignment="1" applyProtection="1">
      <alignment horizontal="center" vertical="center" wrapText="1"/>
      <protection locked="0"/>
    </xf>
    <xf numFmtId="10" fontId="5" fillId="4" borderId="2" xfId="1" applyNumberFormat="1" applyFont="1" applyFill="1" applyBorder="1" applyAlignment="1" applyProtection="1">
      <alignment horizontal="left" vertical="center" wrapText="1"/>
      <protection locked="0"/>
    </xf>
    <xf numFmtId="0" fontId="5" fillId="4" borderId="3" xfId="1" applyFont="1" applyFill="1" applyBorder="1" applyAlignment="1" applyProtection="1">
      <alignment horizontal="left" vertical="center" wrapText="1"/>
      <protection locked="0"/>
    </xf>
    <xf numFmtId="168" fontId="5" fillId="4" borderId="16" xfId="9" applyFont="1" applyFill="1" applyBorder="1" applyAlignment="1" applyProtection="1">
      <alignment horizontal="left" vertical="center" wrapText="1"/>
      <protection locked="0"/>
    </xf>
    <xf numFmtId="0" fontId="5" fillId="4" borderId="4" xfId="1" applyFont="1" applyFill="1" applyBorder="1" applyAlignment="1" applyProtection="1">
      <alignment horizontal="left" vertical="center" wrapText="1"/>
      <protection locked="0"/>
    </xf>
    <xf numFmtId="0" fontId="5" fillId="4" borderId="1" xfId="1" applyFont="1" applyFill="1" applyBorder="1" applyAlignment="1" applyProtection="1">
      <alignment horizontal="left" vertical="center" wrapText="1"/>
      <protection locked="0"/>
    </xf>
    <xf numFmtId="168" fontId="5" fillId="4" borderId="1" xfId="9" applyFont="1" applyFill="1" applyBorder="1" applyAlignment="1" applyProtection="1">
      <alignment horizontal="center" vertical="center" wrapText="1"/>
      <protection locked="0"/>
    </xf>
    <xf numFmtId="168" fontId="5" fillId="4" borderId="2" xfId="9" applyFont="1" applyFill="1" applyBorder="1" applyAlignment="1" applyProtection="1">
      <alignment horizontal="center" vertical="center" wrapText="1"/>
      <protection locked="0"/>
    </xf>
    <xf numFmtId="168" fontId="5" fillId="4" borderId="3" xfId="9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12" fillId="0" borderId="26" xfId="1" applyFont="1" applyFill="1" applyBorder="1" applyAlignment="1" applyProtection="1">
      <alignment horizontal="center" vertical="center"/>
      <protection locked="0"/>
    </xf>
    <xf numFmtId="174" fontId="4" fillId="13" borderId="5" xfId="1" applyNumberFormat="1" applyFont="1" applyFill="1" applyBorder="1" applyAlignment="1" applyProtection="1">
      <alignment horizontal="center" vertical="center" wrapText="1"/>
      <protection locked="0"/>
    </xf>
    <xf numFmtId="174" fontId="4" fillId="13" borderId="7" xfId="1" applyNumberFormat="1" applyFont="1" applyFill="1" applyBorder="1" applyAlignment="1" applyProtection="1">
      <alignment horizontal="center" vertical="center" wrapText="1"/>
      <protection locked="0"/>
    </xf>
    <xf numFmtId="168" fontId="5" fillId="4" borderId="4" xfId="9" applyFont="1" applyFill="1" applyBorder="1" applyAlignment="1" applyProtection="1">
      <alignment horizontal="left" vertical="center" wrapText="1"/>
      <protection locked="0"/>
    </xf>
    <xf numFmtId="168" fontId="2" fillId="0" borderId="0" xfId="1" applyNumberFormat="1" applyFont="1" applyFill="1" applyBorder="1" applyAlignment="1" applyProtection="1">
      <alignment horizontal="justify" vertical="center" wrapText="1"/>
      <protection locked="0"/>
    </xf>
    <xf numFmtId="0" fontId="2" fillId="0" borderId="0" xfId="1" applyFont="1" applyFill="1" applyBorder="1" applyAlignment="1" applyProtection="1">
      <alignment horizontal="justify" vertical="center" wrapText="1"/>
      <protection locked="0"/>
    </xf>
    <xf numFmtId="0" fontId="33" fillId="0" borderId="4" xfId="1" applyFont="1" applyFill="1" applyBorder="1" applyAlignment="1" applyProtection="1">
      <alignment horizontal="center"/>
      <protection locked="0"/>
    </xf>
    <xf numFmtId="0" fontId="29" fillId="0" borderId="4" xfId="1" applyFont="1" applyFill="1" applyBorder="1" applyAlignment="1" applyProtection="1">
      <alignment horizontal="center"/>
      <protection locked="0"/>
    </xf>
    <xf numFmtId="0" fontId="30" fillId="0" borderId="4" xfId="1" applyFont="1" applyFill="1" applyBorder="1" applyAlignment="1" applyProtection="1">
      <alignment horizontal="center"/>
      <protection locked="0"/>
    </xf>
    <xf numFmtId="0" fontId="16" fillId="0" borderId="4" xfId="1" applyFont="1" applyFill="1" applyBorder="1" applyAlignment="1" applyProtection="1">
      <alignment horizontal="center"/>
      <protection locked="0"/>
    </xf>
    <xf numFmtId="0" fontId="31" fillId="0" borderId="4" xfId="1" applyFont="1" applyFill="1" applyBorder="1" applyAlignment="1" applyProtection="1">
      <alignment horizontal="center"/>
      <protection locked="0"/>
    </xf>
    <xf numFmtId="0" fontId="32" fillId="0" borderId="4" xfId="1" applyFont="1" applyFill="1" applyBorder="1" applyAlignment="1" applyProtection="1">
      <alignment horizontal="center"/>
      <protection locked="0"/>
    </xf>
    <xf numFmtId="0" fontId="12" fillId="0" borderId="28" xfId="1" applyFont="1" applyFill="1" applyBorder="1" applyAlignment="1" applyProtection="1">
      <alignment horizontal="center" vertical="center"/>
      <protection locked="0"/>
    </xf>
    <xf numFmtId="0" fontId="22" fillId="0" borderId="37" xfId="1" applyFont="1" applyFill="1" applyBorder="1" applyAlignment="1" applyProtection="1">
      <alignment horizontal="right"/>
      <protection locked="0"/>
    </xf>
    <xf numFmtId="0" fontId="5" fillId="4" borderId="2" xfId="1" applyFont="1" applyFill="1" applyBorder="1" applyAlignment="1">
      <alignment horizontal="left" vertical="center"/>
    </xf>
    <xf numFmtId="0" fontId="5" fillId="4" borderId="5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7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left"/>
    </xf>
    <xf numFmtId="0" fontId="5" fillId="4" borderId="7" xfId="1" applyFont="1" applyFill="1" applyBorder="1" applyAlignment="1">
      <alignment horizontal="left"/>
    </xf>
    <xf numFmtId="0" fontId="5" fillId="4" borderId="8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5" fillId="4" borderId="0" xfId="1" applyNumberFormat="1" applyFont="1" applyFill="1" applyBorder="1" applyAlignment="1" applyProtection="1">
      <alignment horizontal="right"/>
      <protection hidden="1"/>
    </xf>
    <xf numFmtId="0" fontId="5" fillId="4" borderId="10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NumberFormat="1" applyFont="1" applyFill="1" applyBorder="1" applyAlignment="1" applyProtection="1">
      <alignment horizontal="right"/>
      <protection hidden="1"/>
    </xf>
    <xf numFmtId="0" fontId="5" fillId="4" borderId="7" xfId="1" applyNumberFormat="1" applyFont="1" applyFill="1" applyBorder="1" applyAlignment="1" applyProtection="1">
      <alignment horizontal="right"/>
      <protection hidden="1"/>
    </xf>
    <xf numFmtId="165" fontId="6" fillId="4" borderId="6" xfId="2" applyFont="1" applyFill="1" applyBorder="1" applyAlignment="1" applyProtection="1">
      <alignment horizontal="center"/>
    </xf>
    <xf numFmtId="165" fontId="6" fillId="4" borderId="11" xfId="2" applyFont="1" applyFill="1" applyBorder="1" applyAlignment="1" applyProtection="1">
      <alignment horizontal="center"/>
    </xf>
    <xf numFmtId="0" fontId="5" fillId="4" borderId="2" xfId="1" applyFont="1" applyFill="1" applyBorder="1" applyAlignment="1">
      <alignment horizontal="left"/>
    </xf>
    <xf numFmtId="0" fontId="5" fillId="4" borderId="14" xfId="1" applyFont="1" applyFill="1" applyBorder="1" applyAlignment="1">
      <alignment horizontal="left" vertical="center"/>
    </xf>
    <xf numFmtId="0" fontId="5" fillId="4" borderId="10" xfId="1" applyFont="1" applyFill="1" applyBorder="1" applyAlignment="1">
      <alignment horizontal="left" vertical="center"/>
    </xf>
    <xf numFmtId="168" fontId="5" fillId="4" borderId="1" xfId="9" applyFont="1" applyFill="1" applyBorder="1" applyAlignment="1" applyProtection="1">
      <alignment horizontal="center" vertical="center"/>
    </xf>
    <xf numFmtId="168" fontId="5" fillId="4" borderId="2" xfId="9" applyFont="1" applyFill="1" applyBorder="1" applyAlignment="1" applyProtection="1">
      <alignment horizontal="center" vertical="center"/>
    </xf>
    <xf numFmtId="168" fontId="5" fillId="4" borderId="3" xfId="9" applyFont="1" applyFill="1" applyBorder="1" applyAlignment="1" applyProtection="1">
      <alignment horizontal="center" vertical="center"/>
    </xf>
    <xf numFmtId="0" fontId="5" fillId="4" borderId="16" xfId="1" applyFont="1" applyFill="1" applyBorder="1" applyAlignment="1">
      <alignment horizontal="left" vertical="center"/>
    </xf>
    <xf numFmtId="168" fontId="5" fillId="4" borderId="4" xfId="9" applyFont="1" applyFill="1" applyBorder="1" applyAlignment="1" applyProtection="1">
      <alignment horizontal="center" vertical="center"/>
    </xf>
    <xf numFmtId="10" fontId="5" fillId="4" borderId="2" xfId="1" applyNumberFormat="1" applyFont="1" applyFill="1" applyBorder="1" applyAlignment="1">
      <alignment horizontal="left" vertical="center"/>
    </xf>
    <xf numFmtId="10" fontId="5" fillId="4" borderId="3" xfId="1" applyNumberFormat="1" applyFont="1" applyFill="1" applyBorder="1" applyAlignment="1">
      <alignment horizontal="left" vertical="center"/>
    </xf>
    <xf numFmtId="168" fontId="5" fillId="4" borderId="7" xfId="9" applyFont="1" applyFill="1" applyBorder="1" applyAlignment="1" applyProtection="1">
      <alignment horizontal="center" vertical="center"/>
    </xf>
    <xf numFmtId="168" fontId="5" fillId="4" borderId="16" xfId="9" applyFont="1" applyFill="1" applyBorder="1" applyAlignment="1" applyProtection="1">
      <alignment horizontal="center" vertical="center"/>
    </xf>
    <xf numFmtId="0" fontId="22" fillId="9" borderId="8" xfId="1" applyFont="1" applyFill="1" applyBorder="1" applyAlignment="1" applyProtection="1">
      <alignment horizontal="center" vertical="center"/>
      <protection locked="0"/>
    </xf>
    <xf numFmtId="0" fontId="22" fillId="9" borderId="0" xfId="1" applyFont="1" applyFill="1" applyBorder="1" applyAlignment="1" applyProtection="1">
      <alignment horizontal="center" vertical="center"/>
      <protection locked="0"/>
    </xf>
    <xf numFmtId="0" fontId="22" fillId="9" borderId="9" xfId="1" applyFont="1" applyFill="1" applyBorder="1" applyAlignment="1" applyProtection="1">
      <alignment horizontal="center" vertical="center"/>
      <protection locked="0"/>
    </xf>
    <xf numFmtId="0" fontId="22" fillId="4" borderId="6" xfId="1" applyNumberFormat="1" applyFont="1" applyFill="1" applyBorder="1" applyAlignment="1" applyProtection="1">
      <alignment horizontal="center"/>
      <protection locked="0"/>
    </xf>
    <xf numFmtId="0" fontId="22" fillId="4" borderId="7" xfId="1" applyNumberFormat="1" applyFont="1" applyFill="1" applyBorder="1" applyAlignment="1" applyProtection="1">
      <alignment horizontal="center"/>
      <protection locked="0"/>
    </xf>
    <xf numFmtId="0" fontId="53" fillId="9" borderId="10" xfId="1" applyFont="1" applyFill="1" applyBorder="1" applyAlignment="1" applyProtection="1">
      <alignment horizontal="center" vertical="center"/>
      <protection locked="0"/>
    </xf>
    <xf numFmtId="0" fontId="53" fillId="9" borderId="11" xfId="1" applyFont="1" applyFill="1" applyBorder="1" applyAlignment="1" applyProtection="1">
      <alignment horizontal="center" vertical="center"/>
      <protection locked="0"/>
    </xf>
    <xf numFmtId="0" fontId="53" fillId="9" borderId="12" xfId="1" applyFont="1" applyFill="1" applyBorder="1" applyAlignment="1" applyProtection="1">
      <alignment horizontal="center" vertical="center"/>
      <protection locked="0"/>
    </xf>
    <xf numFmtId="180" fontId="22" fillId="9" borderId="11" xfId="1" applyNumberFormat="1" applyFont="1" applyFill="1" applyBorder="1" applyAlignment="1" applyProtection="1">
      <alignment horizontal="left" vertical="center"/>
      <protection locked="0"/>
    </xf>
    <xf numFmtId="180" fontId="22" fillId="9" borderId="12" xfId="1" applyNumberFormat="1" applyFont="1" applyFill="1" applyBorder="1" applyAlignment="1" applyProtection="1">
      <alignment horizontal="left" vertical="center"/>
      <protection locked="0"/>
    </xf>
    <xf numFmtId="0" fontId="22" fillId="9" borderId="13" xfId="1" applyFont="1" applyFill="1" applyBorder="1" applyAlignment="1" applyProtection="1">
      <alignment horizontal="center" vertical="center" wrapText="1"/>
      <protection locked="0"/>
    </xf>
    <xf numFmtId="0" fontId="54" fillId="9" borderId="2" xfId="1" applyFont="1" applyFill="1" applyBorder="1" applyAlignment="1" applyProtection="1">
      <alignment horizontal="left" vertical="center"/>
      <protection locked="0"/>
    </xf>
    <xf numFmtId="0" fontId="22" fillId="9" borderId="5" xfId="1" applyFont="1" applyFill="1" applyBorder="1" applyAlignment="1" applyProtection="1">
      <alignment horizontal="center" vertical="center"/>
      <protection locked="0"/>
    </xf>
    <xf numFmtId="0" fontId="22" fillId="9" borderId="6" xfId="1" applyFont="1" applyFill="1" applyBorder="1" applyAlignment="1" applyProtection="1">
      <alignment horizontal="center" vertical="center"/>
      <protection locked="0"/>
    </xf>
    <xf numFmtId="0" fontId="22" fillId="9" borderId="7" xfId="1" applyFont="1" applyFill="1" applyBorder="1" applyAlignment="1" applyProtection="1">
      <alignment horizontal="center" vertical="center"/>
      <protection locked="0"/>
    </xf>
    <xf numFmtId="0" fontId="22" fillId="9" borderId="6" xfId="1" applyFont="1" applyFill="1" applyBorder="1" applyAlignment="1" applyProtection="1">
      <alignment horizontal="left" vertical="center"/>
      <protection locked="0"/>
    </xf>
    <xf numFmtId="0" fontId="22" fillId="9" borderId="7" xfId="1" applyFont="1" applyFill="1" applyBorder="1" applyAlignment="1" applyProtection="1">
      <alignment horizontal="left" vertical="center"/>
      <protection locked="0"/>
    </xf>
    <xf numFmtId="0" fontId="53" fillId="9" borderId="0" xfId="1" applyFont="1" applyFill="1" applyBorder="1" applyAlignment="1" applyProtection="1">
      <alignment horizontal="left" vertical="center"/>
      <protection locked="0"/>
    </xf>
    <xf numFmtId="180" fontId="22" fillId="9" borderId="0" xfId="1" applyNumberFormat="1" applyFont="1" applyFill="1" applyBorder="1" applyAlignment="1" applyProtection="1">
      <alignment horizontal="left" vertical="center"/>
      <protection locked="0"/>
    </xf>
    <xf numFmtId="0" fontId="22" fillId="9" borderId="9" xfId="1" applyFont="1" applyFill="1" applyBorder="1" applyAlignment="1" applyProtection="1">
      <alignment horizontal="left" vertical="center"/>
      <protection locked="0"/>
    </xf>
    <xf numFmtId="2" fontId="4" fillId="10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10" borderId="4" xfId="3" applyFont="1" applyFill="1" applyBorder="1" applyAlignment="1" applyProtection="1">
      <alignment horizontal="center" vertical="center" wrapText="1"/>
      <protection locked="0"/>
    </xf>
    <xf numFmtId="0" fontId="4" fillId="10" borderId="16" xfId="3" applyFont="1" applyFill="1" applyBorder="1" applyAlignment="1" applyProtection="1">
      <alignment horizontal="center" vertical="center" wrapText="1"/>
      <protection locked="0"/>
    </xf>
    <xf numFmtId="0" fontId="4" fillId="10" borderId="1" xfId="3" applyFont="1" applyFill="1" applyBorder="1" applyAlignment="1" applyProtection="1">
      <alignment horizontal="center" vertical="center" wrapText="1"/>
      <protection locked="0"/>
    </xf>
    <xf numFmtId="0" fontId="4" fillId="10" borderId="3" xfId="3" applyFont="1" applyFill="1" applyBorder="1" applyAlignment="1" applyProtection="1">
      <alignment horizontal="center" vertical="center" wrapText="1"/>
      <protection locked="0"/>
    </xf>
    <xf numFmtId="172" fontId="3" fillId="5" borderId="10" xfId="1" applyNumberFormat="1" applyFont="1" applyFill="1" applyBorder="1" applyAlignment="1" applyProtection="1">
      <alignment horizontal="center" vertical="center"/>
      <protection locked="0"/>
    </xf>
    <xf numFmtId="172" fontId="3" fillId="5" borderId="12" xfId="1" applyNumberFormat="1" applyFont="1" applyFill="1" applyBorder="1" applyAlignment="1" applyProtection="1">
      <alignment horizontal="center" vertical="center"/>
      <protection locked="0"/>
    </xf>
    <xf numFmtId="0" fontId="55" fillId="3" borderId="16" xfId="1" applyFont="1" applyFill="1" applyBorder="1" applyAlignment="1" applyProtection="1">
      <alignment horizontal="center" vertical="center"/>
      <protection locked="0"/>
    </xf>
    <xf numFmtId="0" fontId="55" fillId="3" borderId="1" xfId="1" applyFont="1" applyFill="1" applyBorder="1" applyAlignment="1" applyProtection="1">
      <alignment horizontal="center" vertical="center"/>
      <protection locked="0"/>
    </xf>
    <xf numFmtId="0" fontId="55" fillId="3" borderId="3" xfId="1" applyFont="1" applyFill="1" applyBorder="1" applyAlignment="1" applyProtection="1">
      <alignment horizontal="center" vertical="center"/>
      <protection locked="0"/>
    </xf>
    <xf numFmtId="0" fontId="4" fillId="10" borderId="14" xfId="3" applyFont="1" applyFill="1" applyBorder="1" applyAlignment="1" applyProtection="1">
      <alignment horizontal="center" vertical="center" wrapText="1"/>
      <protection locked="0"/>
    </xf>
    <xf numFmtId="181" fontId="4" fillId="10" borderId="10" xfId="3" applyNumberFormat="1" applyFont="1" applyFill="1" applyBorder="1" applyAlignment="1" applyProtection="1">
      <alignment horizontal="center" vertical="center"/>
    </xf>
    <xf numFmtId="181" fontId="4" fillId="10" borderId="12" xfId="3" applyNumberFormat="1" applyFont="1" applyFill="1" applyBorder="1" applyAlignment="1" applyProtection="1">
      <alignment horizontal="center" vertical="center"/>
    </xf>
    <xf numFmtId="0" fontId="2" fillId="0" borderId="4" xfId="1" applyBorder="1" applyAlignment="1" applyProtection="1">
      <alignment horizontal="center" wrapText="1"/>
      <protection locked="0"/>
    </xf>
    <xf numFmtId="0" fontId="2" fillId="0" borderId="1" xfId="1" applyBorder="1" applyAlignment="1" applyProtection="1">
      <alignment horizontal="center" wrapText="1"/>
      <protection locked="0"/>
    </xf>
    <xf numFmtId="0" fontId="40" fillId="0" borderId="4" xfId="1" applyFont="1" applyBorder="1" applyAlignment="1" applyProtection="1">
      <alignment horizontal="center"/>
      <protection locked="0"/>
    </xf>
    <xf numFmtId="181" fontId="4" fillId="3" borderId="4" xfId="12" applyNumberFormat="1" applyFont="1" applyFill="1" applyBorder="1" applyAlignment="1" applyProtection="1">
      <alignment horizontal="center" vertical="center"/>
      <protection locked="0"/>
    </xf>
    <xf numFmtId="181" fontId="4" fillId="3" borderId="1" xfId="12" applyNumberFormat="1" applyFont="1" applyFill="1" applyBorder="1" applyAlignment="1" applyProtection="1">
      <alignment horizontal="center" vertical="center"/>
      <protection locked="0"/>
    </xf>
    <xf numFmtId="181" fontId="61" fillId="3" borderId="1" xfId="12" applyNumberFormat="1" applyFont="1" applyFill="1" applyBorder="1" applyAlignment="1" applyProtection="1">
      <alignment horizontal="center" vertical="center"/>
      <protection locked="0"/>
    </xf>
    <xf numFmtId="181" fontId="61" fillId="3" borderId="3" xfId="12" applyNumberFormat="1" applyFont="1" applyFill="1" applyBorder="1" applyAlignment="1" applyProtection="1">
      <alignment horizontal="center" vertical="center"/>
      <protection locked="0"/>
    </xf>
    <xf numFmtId="180" fontId="54" fillId="9" borderId="2" xfId="1" applyNumberFormat="1" applyFont="1" applyFill="1" applyBorder="1" applyAlignment="1" applyProtection="1">
      <alignment horizontal="right" vertical="center"/>
      <protection locked="0"/>
    </xf>
    <xf numFmtId="180" fontId="54" fillId="9" borderId="2" xfId="1" applyNumberFormat="1" applyFont="1" applyFill="1" applyBorder="1" applyAlignment="1" applyProtection="1">
      <alignment horizontal="left" vertical="center"/>
      <protection locked="0"/>
    </xf>
    <xf numFmtId="0" fontId="4" fillId="10" borderId="14" xfId="3" applyFont="1" applyFill="1" applyBorder="1" applyAlignment="1" applyProtection="1">
      <alignment horizontal="center" vertical="center" wrapText="1"/>
    </xf>
    <xf numFmtId="0" fontId="2" fillId="0" borderId="0" xfId="1" applyBorder="1" applyAlignment="1" applyProtection="1">
      <alignment horizontal="center" wrapText="1"/>
      <protection locked="0"/>
    </xf>
    <xf numFmtId="0" fontId="40" fillId="0" borderId="0" xfId="1" applyFont="1" applyBorder="1" applyAlignment="1" applyProtection="1">
      <alignment horizontal="center"/>
      <protection locked="0"/>
    </xf>
    <xf numFmtId="181" fontId="4" fillId="3" borderId="3" xfId="12" applyNumberFormat="1" applyFont="1" applyFill="1" applyBorder="1" applyAlignment="1" applyProtection="1">
      <alignment horizontal="center" vertical="center"/>
      <protection locked="0"/>
    </xf>
    <xf numFmtId="182" fontId="3" fillId="3" borderId="14" xfId="3" applyNumberFormat="1" applyFont="1" applyFill="1" applyBorder="1" applyAlignment="1" applyProtection="1">
      <alignment horizontal="center" vertical="center" wrapText="1"/>
      <protection locked="0"/>
    </xf>
    <xf numFmtId="182" fontId="3" fillId="3" borderId="16" xfId="3" applyNumberFormat="1" applyFont="1" applyFill="1" applyBorder="1" applyAlignment="1" applyProtection="1">
      <alignment horizontal="center" vertical="center" wrapText="1"/>
      <protection locked="0"/>
    </xf>
    <xf numFmtId="182" fontId="3" fillId="3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54" fillId="4" borderId="4" xfId="1" applyFont="1" applyFill="1" applyBorder="1" applyAlignment="1" applyProtection="1">
      <alignment horizontal="left" vertical="center" wrapText="1"/>
      <protection locked="0"/>
    </xf>
    <xf numFmtId="0" fontId="54" fillId="4" borderId="1" xfId="1" applyFont="1" applyFill="1" applyBorder="1" applyAlignment="1" applyProtection="1">
      <alignment horizontal="left" vertical="center" wrapText="1"/>
      <protection locked="0"/>
    </xf>
    <xf numFmtId="181" fontId="4" fillId="3" borderId="0" xfId="12" applyNumberFormat="1" applyFont="1" applyFill="1" applyBorder="1" applyAlignment="1" applyProtection="1">
      <alignment horizontal="center" vertical="center"/>
      <protection locked="0"/>
    </xf>
    <xf numFmtId="181" fontId="61" fillId="3" borderId="0" xfId="12" applyNumberFormat="1" applyFont="1" applyFill="1" applyBorder="1" applyAlignment="1" applyProtection="1">
      <alignment horizontal="center" vertical="center"/>
      <protection locked="0"/>
    </xf>
    <xf numFmtId="0" fontId="2" fillId="0" borderId="1" xfId="1" applyBorder="1" applyAlignment="1" applyProtection="1">
      <alignment horizontal="center" vertical="center"/>
      <protection locked="0"/>
    </xf>
    <xf numFmtId="0" fontId="2" fillId="0" borderId="3" xfId="1" applyBorder="1" applyAlignment="1" applyProtection="1">
      <alignment horizontal="center" vertical="center"/>
      <protection locked="0"/>
    </xf>
    <xf numFmtId="0" fontId="2" fillId="0" borderId="2" xfId="1" applyBorder="1" applyAlignment="1" applyProtection="1">
      <alignment horizontal="center" vertical="center"/>
      <protection locked="0"/>
    </xf>
    <xf numFmtId="0" fontId="54" fillId="9" borderId="1" xfId="1" applyFont="1" applyFill="1" applyBorder="1" applyAlignment="1" applyProtection="1">
      <alignment horizontal="center" vertical="center"/>
      <protection locked="0"/>
    </xf>
    <xf numFmtId="0" fontId="54" fillId="9" borderId="2" xfId="1" applyFont="1" applyFill="1" applyBorder="1" applyAlignment="1" applyProtection="1">
      <alignment horizontal="center" vertical="center"/>
      <protection locked="0"/>
    </xf>
    <xf numFmtId="168" fontId="54" fillId="9" borderId="3" xfId="9" applyFont="1" applyFill="1" applyBorder="1" applyAlignment="1" applyProtection="1">
      <alignment horizontal="center" vertical="center"/>
      <protection locked="0"/>
    </xf>
    <xf numFmtId="168" fontId="54" fillId="9" borderId="4" xfId="9" applyFont="1" applyFill="1" applyBorder="1" applyAlignment="1" applyProtection="1">
      <alignment horizontal="center" vertical="center"/>
      <protection locked="0"/>
    </xf>
    <xf numFmtId="0" fontId="54" fillId="4" borderId="2" xfId="1" applyFont="1" applyFill="1" applyBorder="1" applyAlignment="1" applyProtection="1">
      <alignment horizontal="left" vertical="center" wrapText="1"/>
      <protection locked="0"/>
    </xf>
    <xf numFmtId="168" fontId="54" fillId="4" borderId="16" xfId="9" applyFont="1" applyFill="1" applyBorder="1" applyAlignment="1" applyProtection="1">
      <alignment horizontal="left" vertical="center" wrapText="1"/>
      <protection locked="0"/>
    </xf>
    <xf numFmtId="0" fontId="5" fillId="9" borderId="5" xfId="1" applyFont="1" applyFill="1" applyBorder="1" applyAlignment="1">
      <alignment horizontal="center"/>
    </xf>
    <xf numFmtId="0" fontId="5" fillId="9" borderId="6" xfId="1" applyFont="1" applyFill="1" applyBorder="1" applyAlignment="1">
      <alignment horizontal="center"/>
    </xf>
    <xf numFmtId="0" fontId="5" fillId="9" borderId="7" xfId="1" applyFont="1" applyFill="1" applyBorder="1" applyAlignment="1">
      <alignment horizontal="center"/>
    </xf>
    <xf numFmtId="0" fontId="5" fillId="9" borderId="0" xfId="1" applyFont="1" applyFill="1" applyBorder="1" applyAlignment="1">
      <alignment horizontal="center"/>
    </xf>
    <xf numFmtId="0" fontId="5" fillId="9" borderId="8" xfId="1" applyFont="1" applyFill="1" applyBorder="1" applyAlignment="1">
      <alignment horizontal="center"/>
    </xf>
    <xf numFmtId="0" fontId="5" fillId="9" borderId="9" xfId="1" applyFont="1" applyFill="1" applyBorder="1" applyAlignment="1">
      <alignment horizontal="center"/>
    </xf>
    <xf numFmtId="0" fontId="6" fillId="9" borderId="0" xfId="1" applyFont="1" applyFill="1" applyBorder="1" applyAlignment="1">
      <alignment horizontal="left"/>
    </xf>
    <xf numFmtId="0" fontId="6" fillId="9" borderId="9" xfId="1" applyFont="1" applyFill="1" applyBorder="1" applyAlignment="1">
      <alignment horizontal="left"/>
    </xf>
    <xf numFmtId="49" fontId="5" fillId="4" borderId="6" xfId="1" applyNumberFormat="1" applyFont="1" applyFill="1" applyBorder="1" applyAlignment="1" applyProtection="1">
      <alignment horizontal="center"/>
      <protection hidden="1"/>
    </xf>
    <xf numFmtId="49" fontId="5" fillId="4" borderId="7" xfId="1" applyNumberFormat="1" applyFont="1" applyFill="1" applyBorder="1" applyAlignment="1" applyProtection="1">
      <alignment horizontal="center"/>
      <protection hidden="1"/>
    </xf>
    <xf numFmtId="0" fontId="22" fillId="9" borderId="2" xfId="1" applyFont="1" applyFill="1" applyBorder="1" applyAlignment="1">
      <alignment horizontal="center" vertical="center" wrapText="1"/>
    </xf>
    <xf numFmtId="17" fontId="5" fillId="9" borderId="10" xfId="1" applyNumberFormat="1" applyFont="1" applyFill="1" applyBorder="1" applyAlignment="1">
      <alignment horizontal="center"/>
    </xf>
    <xf numFmtId="17" fontId="5" fillId="9" borderId="11" xfId="1" applyNumberFormat="1" applyFont="1" applyFill="1" applyBorder="1" applyAlignment="1">
      <alignment horizontal="center"/>
    </xf>
    <xf numFmtId="17" fontId="5" fillId="9" borderId="12" xfId="1" applyNumberFormat="1" applyFont="1" applyFill="1" applyBorder="1" applyAlignment="1">
      <alignment horizontal="center"/>
    </xf>
    <xf numFmtId="0" fontId="5" fillId="9" borderId="14" xfId="1" applyFont="1" applyFill="1" applyBorder="1" applyAlignment="1">
      <alignment horizontal="center"/>
    </xf>
    <xf numFmtId="0" fontId="5" fillId="9" borderId="10" xfId="1" applyFont="1" applyFill="1" applyBorder="1" applyAlignment="1">
      <alignment horizontal="center"/>
    </xf>
    <xf numFmtId="0" fontId="5" fillId="9" borderId="16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 indent="1"/>
    </xf>
    <xf numFmtId="185" fontId="3" fillId="3" borderId="14" xfId="1" applyNumberFormat="1" applyFont="1" applyFill="1" applyBorder="1" applyAlignment="1" applyProtection="1">
      <alignment horizontal="center" vertical="center" wrapText="1"/>
    </xf>
    <xf numFmtId="181" fontId="4" fillId="10" borderId="14" xfId="1" applyNumberFormat="1" applyFont="1" applyFill="1" applyBorder="1" applyAlignment="1" applyProtection="1">
      <alignment horizontal="center" vertical="center" wrapText="1"/>
    </xf>
    <xf numFmtId="181" fontId="4" fillId="10" borderId="4" xfId="1" applyNumberFormat="1" applyFont="1" applyFill="1" applyBorder="1" applyAlignment="1" applyProtection="1">
      <alignment horizontal="center" vertical="center" wrapText="1"/>
    </xf>
    <xf numFmtId="181" fontId="4" fillId="10" borderId="4" xfId="3" applyNumberFormat="1" applyFont="1" applyFill="1" applyBorder="1" applyAlignment="1" applyProtection="1">
      <alignment horizontal="center" vertical="center" wrapText="1"/>
    </xf>
    <xf numFmtId="185" fontId="4" fillId="10" borderId="4" xfId="1" applyNumberFormat="1" applyFont="1" applyFill="1" applyBorder="1" applyAlignment="1" applyProtection="1">
      <alignment horizontal="center" vertical="center" wrapText="1"/>
    </xf>
    <xf numFmtId="185" fontId="4" fillId="10" borderId="4" xfId="3" applyNumberFormat="1" applyFont="1" applyFill="1" applyBorder="1" applyAlignment="1" applyProtection="1">
      <alignment horizontal="center" vertical="center" wrapText="1"/>
    </xf>
    <xf numFmtId="185" fontId="4" fillId="10" borderId="16" xfId="3" applyNumberFormat="1" applyFont="1" applyFill="1" applyBorder="1" applyAlignment="1" applyProtection="1">
      <alignment horizontal="center" vertical="center" wrapText="1"/>
    </xf>
    <xf numFmtId="0" fontId="22" fillId="9" borderId="1" xfId="1" applyFont="1" applyFill="1" applyBorder="1" applyAlignment="1">
      <alignment horizontal="left" vertical="center"/>
    </xf>
    <xf numFmtId="0" fontId="22" fillId="9" borderId="2" xfId="1" applyFont="1" applyFill="1" applyBorder="1" applyAlignment="1">
      <alignment horizontal="left" vertical="center"/>
    </xf>
    <xf numFmtId="0" fontId="22" fillId="9" borderId="3" xfId="1" applyFont="1" applyFill="1" applyBorder="1" applyAlignment="1">
      <alignment horizontal="left" vertical="center"/>
    </xf>
    <xf numFmtId="168" fontId="22" fillId="9" borderId="4" xfId="9" applyFont="1" applyFill="1" applyBorder="1" applyAlignment="1">
      <alignment horizontal="center" vertical="center"/>
    </xf>
    <xf numFmtId="10" fontId="22" fillId="4" borderId="2" xfId="1" applyNumberFormat="1" applyFont="1" applyFill="1" applyBorder="1" applyAlignment="1" applyProtection="1">
      <alignment horizontal="left" vertical="center" wrapText="1"/>
      <protection hidden="1"/>
    </xf>
    <xf numFmtId="0" fontId="22" fillId="4" borderId="2" xfId="1" applyFont="1" applyFill="1" applyBorder="1" applyAlignment="1" applyProtection="1">
      <alignment horizontal="left" vertical="center" wrapText="1"/>
      <protection hidden="1"/>
    </xf>
    <xf numFmtId="0" fontId="22" fillId="4" borderId="3" xfId="1" applyFont="1" applyFill="1" applyBorder="1" applyAlignment="1" applyProtection="1">
      <alignment horizontal="left" vertical="center" wrapText="1"/>
      <protection hidden="1"/>
    </xf>
    <xf numFmtId="168" fontId="22" fillId="4" borderId="16" xfId="9" applyFont="1" applyFill="1" applyBorder="1" applyAlignment="1" applyProtection="1">
      <alignment horizontal="left" vertical="center" wrapText="1"/>
      <protection hidden="1"/>
    </xf>
    <xf numFmtId="0" fontId="22" fillId="4" borderId="4" xfId="1" applyFont="1" applyFill="1" applyBorder="1" applyAlignment="1" applyProtection="1">
      <alignment horizontal="left" vertical="center" wrapText="1"/>
      <protection hidden="1"/>
    </xf>
    <xf numFmtId="0" fontId="22" fillId="4" borderId="1" xfId="1" applyFont="1" applyFill="1" applyBorder="1" applyAlignment="1" applyProtection="1">
      <alignment horizontal="left" vertical="center" wrapText="1"/>
      <protection hidden="1"/>
    </xf>
    <xf numFmtId="168" fontId="22" fillId="4" borderId="1" xfId="9" applyFont="1" applyFill="1" applyBorder="1" applyAlignment="1" applyProtection="1">
      <alignment horizontal="center" vertical="center" wrapText="1"/>
      <protection hidden="1"/>
    </xf>
    <xf numFmtId="168" fontId="22" fillId="4" borderId="2" xfId="9" applyFont="1" applyFill="1" applyBorder="1" applyAlignment="1" applyProtection="1">
      <alignment horizontal="center" vertical="center" wrapText="1"/>
      <protection hidden="1"/>
    </xf>
    <xf numFmtId="168" fontId="22" fillId="4" borderId="3" xfId="9" applyFont="1" applyFill="1" applyBorder="1" applyAlignment="1" applyProtection="1">
      <alignment horizontal="center" vertical="center" wrapText="1"/>
      <protection hidden="1"/>
    </xf>
    <xf numFmtId="172" fontId="3" fillId="5" borderId="1" xfId="1" applyNumberFormat="1" applyFont="1" applyFill="1" applyBorder="1" applyAlignment="1" applyProtection="1">
      <alignment horizontal="center" vertical="center"/>
      <protection locked="0"/>
    </xf>
    <xf numFmtId="172" fontId="3" fillId="5" borderId="3" xfId="1" applyNumberFormat="1" applyFont="1" applyFill="1" applyBorder="1" applyAlignment="1" applyProtection="1">
      <alignment horizontal="center" vertical="center"/>
      <protection locked="0"/>
    </xf>
    <xf numFmtId="0" fontId="5" fillId="4" borderId="50" xfId="1" applyFont="1" applyFill="1" applyBorder="1" applyAlignment="1" applyProtection="1">
      <alignment horizontal="center"/>
      <protection locked="0"/>
    </xf>
    <xf numFmtId="0" fontId="5" fillId="4" borderId="51" xfId="1" applyFont="1" applyFill="1" applyBorder="1" applyAlignment="1" applyProtection="1">
      <alignment horizontal="center"/>
      <protection locked="0"/>
    </xf>
    <xf numFmtId="0" fontId="5" fillId="4" borderId="52" xfId="1" applyFont="1" applyFill="1" applyBorder="1" applyAlignment="1" applyProtection="1">
      <alignment horizontal="center"/>
      <protection locked="0"/>
    </xf>
    <xf numFmtId="0" fontId="5" fillId="4" borderId="53" xfId="1" applyFont="1" applyFill="1" applyBorder="1" applyAlignment="1" applyProtection="1">
      <alignment horizontal="center"/>
      <protection locked="0"/>
    </xf>
    <xf numFmtId="0" fontId="5" fillId="4" borderId="54" xfId="1" applyFont="1" applyFill="1" applyBorder="1" applyAlignment="1" applyProtection="1">
      <alignment horizontal="center"/>
      <protection locked="0"/>
    </xf>
    <xf numFmtId="0" fontId="5" fillId="4" borderId="55" xfId="1" applyFont="1" applyFill="1" applyBorder="1" applyAlignment="1" applyProtection="1">
      <alignment horizontal="center"/>
      <protection locked="0"/>
    </xf>
    <xf numFmtId="0" fontId="6" fillId="4" borderId="56" xfId="1" applyFont="1" applyFill="1" applyBorder="1" applyAlignment="1" applyProtection="1">
      <alignment horizontal="left"/>
      <protection locked="0"/>
    </xf>
    <xf numFmtId="0" fontId="6" fillId="4" borderId="57" xfId="1" applyFont="1" applyFill="1" applyBorder="1" applyAlignment="1" applyProtection="1">
      <alignment horizontal="left"/>
      <protection locked="0"/>
    </xf>
    <xf numFmtId="0" fontId="6" fillId="4" borderId="55" xfId="1" applyFont="1" applyFill="1" applyBorder="1" applyAlignment="1" applyProtection="1">
      <alignment horizontal="left"/>
      <protection locked="0"/>
    </xf>
    <xf numFmtId="0" fontId="5" fillId="4" borderId="11" xfId="1" applyNumberFormat="1" applyFont="1" applyFill="1" applyBorder="1" applyAlignment="1" applyProtection="1">
      <alignment horizontal="center" vertical="center"/>
      <protection locked="0"/>
    </xf>
    <xf numFmtId="0" fontId="5" fillId="4" borderId="12" xfId="1" applyNumberFormat="1" applyFont="1" applyFill="1" applyBorder="1" applyAlignment="1" applyProtection="1">
      <alignment horizontal="center" vertical="center"/>
      <protection locked="0"/>
    </xf>
    <xf numFmtId="166" fontId="5" fillId="4" borderId="56" xfId="1" applyNumberFormat="1" applyFont="1" applyFill="1" applyBorder="1" applyAlignment="1" applyProtection="1">
      <alignment horizontal="center"/>
      <protection locked="0"/>
    </xf>
    <xf numFmtId="166" fontId="5" fillId="4" borderId="58" xfId="1" applyNumberFormat="1" applyFont="1" applyFill="1" applyBorder="1" applyAlignment="1" applyProtection="1">
      <alignment horizontal="center"/>
      <protection locked="0"/>
    </xf>
    <xf numFmtId="166" fontId="5" fillId="4" borderId="57" xfId="1" applyNumberFormat="1" applyFont="1" applyFill="1" applyBorder="1" applyAlignment="1" applyProtection="1">
      <alignment horizontal="center"/>
      <protection locked="0"/>
    </xf>
    <xf numFmtId="166" fontId="5" fillId="4" borderId="55" xfId="1" applyNumberFormat="1" applyFont="1" applyFill="1" applyBorder="1" applyAlignment="1" applyProtection="1">
      <alignment horizontal="center"/>
      <protection locked="0"/>
    </xf>
    <xf numFmtId="0" fontId="5" fillId="4" borderId="59" xfId="1" applyFont="1" applyFill="1" applyBorder="1" applyAlignment="1" applyProtection="1">
      <alignment horizontal="center"/>
      <protection locked="0"/>
    </xf>
    <xf numFmtId="0" fontId="5" fillId="4" borderId="60" xfId="1" applyFont="1" applyFill="1" applyBorder="1" applyAlignment="1" applyProtection="1">
      <alignment horizontal="center"/>
      <protection locked="0"/>
    </xf>
    <xf numFmtId="0" fontId="5" fillId="4" borderId="61" xfId="1" applyFont="1" applyFill="1" applyBorder="1" applyAlignment="1" applyProtection="1">
      <alignment horizontal="center"/>
      <protection locked="0"/>
    </xf>
    <xf numFmtId="0" fontId="5" fillId="4" borderId="62" xfId="1" applyFont="1" applyFill="1" applyBorder="1" applyAlignment="1" applyProtection="1">
      <alignment horizontal="center"/>
      <protection locked="0"/>
    </xf>
    <xf numFmtId="0" fontId="5" fillId="4" borderId="16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left"/>
      <protection locked="0"/>
    </xf>
    <xf numFmtId="0" fontId="4" fillId="3" borderId="13" xfId="1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3" xfId="1" applyFont="1" applyFill="1" applyBorder="1" applyAlignment="1" applyProtection="1">
      <alignment horizontal="center" vertical="center"/>
      <protection locked="0"/>
    </xf>
    <xf numFmtId="172" fontId="4" fillId="13" borderId="16" xfId="3" applyNumberFormat="1" applyFont="1" applyFill="1" applyBorder="1" applyAlignment="1" applyProtection="1">
      <alignment horizontal="center" vertical="center"/>
      <protection locked="0"/>
    </xf>
    <xf numFmtId="0" fontId="4" fillId="5" borderId="1" xfId="1" applyFont="1" applyFill="1" applyBorder="1" applyAlignment="1" applyProtection="1">
      <alignment horizontal="center"/>
      <protection locked="0"/>
    </xf>
    <xf numFmtId="0" fontId="4" fillId="5" borderId="3" xfId="1" applyFont="1" applyFill="1" applyBorder="1" applyAlignment="1" applyProtection="1">
      <alignment horizontal="center"/>
      <protection locked="0"/>
    </xf>
    <xf numFmtId="168" fontId="5" fillId="12" borderId="4" xfId="9" applyFont="1" applyFill="1" applyBorder="1" applyAlignment="1" applyProtection="1">
      <alignment horizontal="center"/>
      <protection locked="0"/>
    </xf>
    <xf numFmtId="10" fontId="5" fillId="12" borderId="2" xfId="1" applyNumberFormat="1" applyFont="1" applyFill="1" applyBorder="1" applyAlignment="1" applyProtection="1">
      <alignment horizontal="left" vertical="center"/>
      <protection locked="0"/>
    </xf>
    <xf numFmtId="10" fontId="5" fillId="12" borderId="3" xfId="1" applyNumberFormat="1" applyFont="1" applyFill="1" applyBorder="1" applyAlignment="1" applyProtection="1">
      <alignment horizontal="left" vertical="center"/>
      <protection locked="0"/>
    </xf>
    <xf numFmtId="168" fontId="5" fillId="12" borderId="3" xfId="9" applyFont="1" applyFill="1" applyBorder="1" applyAlignment="1" applyProtection="1">
      <alignment horizontal="center"/>
      <protection locked="0"/>
    </xf>
    <xf numFmtId="0" fontId="5" fillId="12" borderId="14" xfId="1" applyFont="1" applyFill="1" applyBorder="1" applyAlignment="1" applyProtection="1">
      <alignment horizontal="left"/>
      <protection locked="0"/>
    </xf>
    <xf numFmtId="0" fontId="5" fillId="12" borderId="16" xfId="1" applyFont="1" applyFill="1" applyBorder="1" applyAlignment="1" applyProtection="1">
      <alignment horizontal="left"/>
      <protection locked="0"/>
    </xf>
    <xf numFmtId="49" fontId="4" fillId="5" borderId="14" xfId="3" applyNumberFormat="1" applyFont="1" applyFill="1" applyBorder="1" applyAlignment="1" applyProtection="1">
      <alignment horizontal="left" vertical="center" wrapText="1"/>
    </xf>
    <xf numFmtId="0" fontId="4" fillId="5" borderId="14" xfId="0" applyFont="1" applyFill="1" applyBorder="1" applyAlignment="1" applyProtection="1">
      <alignment horizontal="center" vertical="center" wrapText="1"/>
    </xf>
  </cellXfs>
  <cellStyles count="42">
    <cellStyle name="Hiperlink" xfId="4" builtinId="8"/>
    <cellStyle name="Hiperlink 2" xfId="13"/>
    <cellStyle name="Hiperlink 3" xfId="14"/>
    <cellStyle name="Moeda 2" xfId="9"/>
    <cellStyle name="Moeda 2 2" xfId="15"/>
    <cellStyle name="Moeda 3" xfId="16"/>
    <cellStyle name="Moeda 4" xfId="17"/>
    <cellStyle name="Moeda_Plan1" xfId="10"/>
    <cellStyle name="Normal" xfId="0" builtinId="0"/>
    <cellStyle name="Normal 10" xfId="1"/>
    <cellStyle name="Normal 2" xfId="18"/>
    <cellStyle name="Normal 3" xfId="3"/>
    <cellStyle name="Normal 3 2" xfId="12"/>
    <cellStyle name="Normal 4" xfId="19"/>
    <cellStyle name="Normal 4 2" xfId="20"/>
    <cellStyle name="Normal 4 2 2" xfId="21"/>
    <cellStyle name="Normal 4 2 3" xfId="22"/>
    <cellStyle name="Normal 4 2 4" xfId="23"/>
    <cellStyle name="Normal 4 2 4 2" xfId="24"/>
    <cellStyle name="Normal 4 3" xfId="25"/>
    <cellStyle name="Normal 4 4" xfId="26"/>
    <cellStyle name="Normal 5" xfId="27"/>
    <cellStyle name="Normal 6" xfId="28"/>
    <cellStyle name="Normal 7" xfId="29"/>
    <cellStyle name="Normal 8" xfId="11"/>
    <cellStyle name="Normal 9" xfId="30"/>
    <cellStyle name="Normal_Plan1" xfId="7"/>
    <cellStyle name="Porcentagem 2" xfId="31"/>
    <cellStyle name="Porcentagem 2 2" xfId="32"/>
    <cellStyle name="Porcentagem 3" xfId="33"/>
    <cellStyle name="Porcentagem 4" xfId="34"/>
    <cellStyle name="Porcentagem 5" xfId="35"/>
    <cellStyle name="Porcentagem 6" xfId="36"/>
    <cellStyle name="Porcentagem 7" xfId="37"/>
    <cellStyle name="Porcentagem 8" xfId="6"/>
    <cellStyle name="Separador de milhares 2 2" xfId="38"/>
    <cellStyle name="Separador de milhares 2 2 2" xfId="39"/>
    <cellStyle name="Separador de milhares_Plan1" xfId="8"/>
    <cellStyle name="Vírgula 2" xfId="2"/>
    <cellStyle name="Vírgula 2 2" xfId="5"/>
    <cellStyle name="Vírgula 3" xfId="40"/>
    <cellStyle name="Vírgula 4" xfId="41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Spin" dx="16" fmlaLink="$L$67" inc="10" max="30000" page="10" val="186"/>
</file>

<file path=xl/ctrlProps/ctrlProp2.xml><?xml version="1.0" encoding="utf-8"?>
<formControlPr xmlns="http://schemas.microsoft.com/office/spreadsheetml/2009/9/main" objectType="Spin" dx="16" fmlaLink="$L$68" inc="10" max="30000" page="10" val="0"/>
</file>

<file path=xl/ctrlProps/ctrlProp3.xml><?xml version="1.0" encoding="utf-8"?>
<formControlPr xmlns="http://schemas.microsoft.com/office/spreadsheetml/2009/9/main" objectType="Spin" dx="16" fmlaLink="$L$69" inc="10" max="30000" page="10" val="0"/>
</file>

<file path=xl/ctrlProps/ctrlProp4.xml><?xml version="1.0" encoding="utf-8"?>
<formControlPr xmlns="http://schemas.microsoft.com/office/spreadsheetml/2009/9/main" objectType="Drop" dropLines="10" dropStyle="combo" dx="16" fmlaRange="[1]BOM!$B$3:$B$1685" noThreeD="1" sel="0" val="0"/>
</file>

<file path=xl/ctrlProps/ctrlProp5.xml><?xml version="1.0" encoding="utf-8"?>
<formControlPr xmlns="http://schemas.microsoft.com/office/spreadsheetml/2009/9/main" objectType="Drop" dropStyle="combo" dx="16" fmlaLink="$AO$152" fmlaRange="TIPO_TUBULACAO" noThreeD="1" sel="4" val="0"/>
</file>

<file path=xl/ctrlProps/ctrlProp6.xml><?xml version="1.0" encoding="utf-8"?>
<formControlPr xmlns="http://schemas.microsoft.com/office/spreadsheetml/2009/9/main" objectType="Drop" dropStyle="combo" dx="16" fmlaLink="'L.M. SIST. CAP. ARM. DIST.'!$AO$152" fmlaRange="TIPO_TUBULACAO" noThreeD="1" sel="4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0</xdr:row>
      <xdr:rowOff>104775</xdr:rowOff>
    </xdr:from>
    <xdr:to>
      <xdr:col>14</xdr:col>
      <xdr:colOff>561975</xdr:colOff>
      <xdr:row>4</xdr:row>
      <xdr:rowOff>28575</xdr:rowOff>
    </xdr:to>
    <xdr:grpSp>
      <xdr:nvGrpSpPr>
        <xdr:cNvPr id="2" name="Grupo 3"/>
        <xdr:cNvGrpSpPr>
          <a:grpSpLocks/>
        </xdr:cNvGrpSpPr>
      </xdr:nvGrpSpPr>
      <xdr:grpSpPr bwMode="auto">
        <a:xfrm>
          <a:off x="8153400" y="104775"/>
          <a:ext cx="2800350" cy="685800"/>
          <a:chOff x="12115797" y="87085"/>
          <a:chExt cx="3971310" cy="937162"/>
        </a:xfrm>
      </xdr:grpSpPr>
      <xdr:sp macro="" textlink="">
        <xdr:nvSpPr>
          <xdr:cNvPr id="3" name="Retângulo 2"/>
          <xdr:cNvSpPr/>
        </xdr:nvSpPr>
        <xdr:spPr bwMode="auto">
          <a:xfrm>
            <a:off x="12115797" y="87085"/>
            <a:ext cx="3971310" cy="937162"/>
          </a:xfrm>
          <a:prstGeom prst="rect">
            <a:avLst/>
          </a:prstGeom>
          <a:solidFill>
            <a:schemeClr val="tx2">
              <a:lumMod val="75000"/>
            </a:schemeClr>
          </a:solidFill>
          <a:ln>
            <a:headEnd type="none" w="med" len="med"/>
            <a:tailEnd type="none" w="med" len="med"/>
          </a:ln>
          <a:extLst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lIns="18288" tIns="0" rIns="0" bIns="0" rtlCol="0" anchor="t" anchorCtr="1" upright="1"/>
          <a:lstStyle/>
          <a:p>
            <a:pPr algn="l"/>
            <a:r>
              <a:rPr lang="pt-BR" sz="1800" b="1" cap="none" spc="0">
                <a:ln w="3175" cmpd="sng">
                  <a:solidFill>
                    <a:schemeClr val="bg1"/>
                  </a:solidFill>
                  <a:prstDash val="solid"/>
                  <a:miter lim="800000"/>
                </a:ln>
                <a:solidFill>
                  <a:schemeClr val="bg1"/>
                </a:solidFill>
                <a:effectLst>
                  <a:outerShdw blurRad="50800" algn="tl" rotWithShape="0">
                    <a:srgbClr val="000000"/>
                  </a:outerShdw>
                </a:effectLst>
              </a:rPr>
              <a:t>TUBULAÇÃO E</a:t>
            </a:r>
            <a:r>
              <a:rPr lang="pt-BR" sz="1800" b="1" cap="none" spc="0" baseline="0">
                <a:ln w="3175" cmpd="sng">
                  <a:solidFill>
                    <a:schemeClr val="bg1"/>
                  </a:solidFill>
                  <a:prstDash val="solid"/>
                  <a:miter lim="800000"/>
                </a:ln>
                <a:solidFill>
                  <a:schemeClr val="bg1"/>
                </a:solidFill>
                <a:effectLst>
                  <a:outerShdw blurRad="50800" algn="tl" rotWithShape="0">
                    <a:srgbClr val="000000"/>
                  </a:outerShdw>
                </a:effectLst>
              </a:rPr>
              <a:t> CONEXÕES</a:t>
            </a:r>
            <a:endParaRPr lang="pt-BR" sz="1800" b="1" cap="none" spc="0">
              <a:ln w="3175" cmpd="sng">
                <a:solidFill>
                  <a:schemeClr val="bg1"/>
                </a:solidFill>
                <a:prstDash val="solid"/>
                <a:miter lim="800000"/>
              </a:ln>
              <a:solidFill>
                <a:schemeClr val="bg1"/>
              </a:solidFill>
              <a:effectLst>
                <a:outerShdw blurRad="50800" algn="tl" rotWithShape="0">
                  <a:srgbClr val="000000"/>
                </a:outerShdw>
              </a:effectLst>
            </a:endParaRPr>
          </a:p>
        </xdr:txBody>
      </xdr:sp>
    </xdr:grpSp>
    <xdr:clientData/>
  </xdr:twoCellAnchor>
  <xdr:twoCellAnchor>
    <xdr:from>
      <xdr:col>10</xdr:col>
      <xdr:colOff>133350</xdr:colOff>
      <xdr:row>7</xdr:row>
      <xdr:rowOff>38100</xdr:rowOff>
    </xdr:from>
    <xdr:to>
      <xdr:col>13</xdr:col>
      <xdr:colOff>238125</xdr:colOff>
      <xdr:row>9</xdr:row>
      <xdr:rowOff>552450</xdr:rowOff>
    </xdr:to>
    <xdr:sp macro="" textlink="">
      <xdr:nvSpPr>
        <xdr:cNvPr id="6" name="CaixaDeTexto 5"/>
        <xdr:cNvSpPr txBox="1"/>
      </xdr:nvSpPr>
      <xdr:spPr>
        <a:xfrm>
          <a:off x="8143875" y="1543050"/>
          <a:ext cx="213360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-SEMPRE</a:t>
          </a:r>
          <a:r>
            <a:rPr lang="pt-BR" sz="1100" baseline="0"/>
            <a:t> APÓS FAZER A EDIÇÃO DOS DADOS UTILIZAR O BOTÃO "RECALCULAR" PARA SE TER O VALOR ATUALIZADO DE ADMINISTRAÇÃO LOCAL. </a:t>
          </a:r>
          <a:endParaRPr lang="pt-BR" sz="1100"/>
        </a:p>
      </xdr:txBody>
    </xdr:sp>
    <xdr:clientData/>
  </xdr:twoCellAnchor>
  <xdr:twoCellAnchor>
    <xdr:from>
      <xdr:col>14</xdr:col>
      <xdr:colOff>171450</xdr:colOff>
      <xdr:row>66</xdr:row>
      <xdr:rowOff>371476</xdr:rowOff>
    </xdr:from>
    <xdr:to>
      <xdr:col>17</xdr:col>
      <xdr:colOff>152400</xdr:colOff>
      <xdr:row>67</xdr:row>
      <xdr:rowOff>295276</xdr:rowOff>
    </xdr:to>
    <xdr:sp macro="" textlink="">
      <xdr:nvSpPr>
        <xdr:cNvPr id="7" name="CaixaDeTexto 6"/>
        <xdr:cNvSpPr txBox="1"/>
      </xdr:nvSpPr>
      <xdr:spPr>
        <a:xfrm>
          <a:off x="10563225" y="22326601"/>
          <a:ext cx="22002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- UTILIZAR</a:t>
          </a:r>
          <a:r>
            <a:rPr lang="pt-BR" sz="1100" baseline="0"/>
            <a:t> O CAMPO A ESQUERDA PARA DETERMINAR O COMPRIMENTO DA TUBULAÇÃO. </a:t>
          </a:r>
          <a:endParaRPr lang="pt-BR" sz="1100"/>
        </a:p>
      </xdr:txBody>
    </xdr:sp>
    <xdr:clientData/>
  </xdr:twoCellAnchor>
  <xdr:twoCellAnchor>
    <xdr:from>
      <xdr:col>10</xdr:col>
      <xdr:colOff>133350</xdr:colOff>
      <xdr:row>9</xdr:row>
      <xdr:rowOff>619125</xdr:rowOff>
    </xdr:from>
    <xdr:to>
      <xdr:col>13</xdr:col>
      <xdr:colOff>238125</xdr:colOff>
      <xdr:row>13</xdr:row>
      <xdr:rowOff>123825</xdr:rowOff>
    </xdr:to>
    <xdr:sp macro="" textlink="">
      <xdr:nvSpPr>
        <xdr:cNvPr id="8" name="CaixaDeTexto 7"/>
        <xdr:cNvSpPr txBox="1"/>
      </xdr:nvSpPr>
      <xdr:spPr>
        <a:xfrm>
          <a:off x="8143875" y="2590800"/>
          <a:ext cx="2133600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-OS PREÇOS SÃO ATUALIZADOS AUTOMATICAMENTE</a:t>
          </a:r>
          <a:r>
            <a:rPr lang="pt-BR" sz="1100" baseline="0"/>
            <a:t>, FAZENDO A BUSCA EM SUA RESPECTIVA  OMPOSIÇÃO, PODENDO ACESSA-LO CLICANDO NO HIPERLINK A ESQUERDA. </a:t>
          </a:r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66</xdr:row>
          <xdr:rowOff>133350</xdr:rowOff>
        </xdr:from>
        <xdr:to>
          <xdr:col>13</xdr:col>
          <xdr:colOff>304800</xdr:colOff>
          <xdr:row>66</xdr:row>
          <xdr:rowOff>371475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67</xdr:row>
          <xdr:rowOff>38100</xdr:rowOff>
        </xdr:from>
        <xdr:to>
          <xdr:col>13</xdr:col>
          <xdr:colOff>257175</xdr:colOff>
          <xdr:row>67</xdr:row>
          <xdr:rowOff>295275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68</xdr:row>
          <xdr:rowOff>28575</xdr:rowOff>
        </xdr:from>
        <xdr:to>
          <xdr:col>13</xdr:col>
          <xdr:colOff>257175</xdr:colOff>
          <xdr:row>68</xdr:row>
          <xdr:rowOff>285750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114300</xdr:colOff>
          <xdr:row>13</xdr:row>
          <xdr:rowOff>0</xdr:rowOff>
        </xdr:from>
        <xdr:to>
          <xdr:col>14</xdr:col>
          <xdr:colOff>628650</xdr:colOff>
          <xdr:row>13</xdr:row>
          <xdr:rowOff>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190500</xdr:colOff>
          <xdr:row>1</xdr:row>
          <xdr:rowOff>257175</xdr:rowOff>
        </xdr:from>
        <xdr:to>
          <xdr:col>14</xdr:col>
          <xdr:colOff>504825</xdr:colOff>
          <xdr:row>3</xdr:row>
          <xdr:rowOff>85725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95250</xdr:colOff>
          <xdr:row>2</xdr:row>
          <xdr:rowOff>19050</xdr:rowOff>
        </xdr:from>
        <xdr:to>
          <xdr:col>13</xdr:col>
          <xdr:colOff>38100</xdr:colOff>
          <xdr:row>3</xdr:row>
          <xdr:rowOff>9525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ncra\PLANILHA%20DE%20CALCULO%203.5\PLANILHA%20DE%20C&#193;LCULOS_v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_%20_PROJETO%20B&#193;SICO_%20INCRA_OBJETO%202014/PROJETO%20CODEVASF%20ABA%202/11_Paracatu%203_OK/PA%20%20Belo%20Vale/PLANILHA%20DE%20C&#193;LCULOS_v03.7/PLANILHA%20DE%20C&#193;LCULOS_v03.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- WORD"/>
      <sheetName val="ENTRADA DE DADOS - CÁLCULO"/>
      <sheetName val="RESULTADOS"/>
      <sheetName val="Q recalque"/>
      <sheetName val="Q1, Qmáx.d, Qmáx.h  "/>
      <sheetName val="Diâmetro Econômico"/>
      <sheetName val="Hman."/>
      <sheetName val="Proj. Populacional"/>
      <sheetName val="Resumo"/>
      <sheetName val="L.M. SIST. CAP. ARM. DIST."/>
      <sheetName val="L.M. URBANIZAÇÃO "/>
      <sheetName val="L.M. REDE DE DISTRIBUIÇÃO"/>
      <sheetName val="L.M. RESERVATÓRIO FIBRA"/>
      <sheetName val="L.M. CHUVEIRÃO"/>
      <sheetName val="L.M. ELETRIFICAÇÃO"/>
      <sheetName val="L.M. KIT CLORADOR "/>
      <sheetName val="INS"/>
      <sheetName val="COM"/>
      <sheetName val="COT"/>
      <sheetName val="BOM"/>
      <sheetName val="e4.9 (2)"/>
      <sheetName val="e4.10 (2)"/>
      <sheetName val="e6.2 (2)"/>
      <sheetName val="e6.3 (2)"/>
      <sheetName val="e6.4 (2)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  <sheetName val="a6.11"/>
      <sheetName val="a6.12"/>
      <sheetName val="b1.1"/>
      <sheetName val="b1.2"/>
      <sheetName val="b2.1"/>
      <sheetName val="b2.2"/>
      <sheetName val="b2.3"/>
      <sheetName val="b2.4"/>
      <sheetName val="b2.5"/>
      <sheetName val="b2.6"/>
      <sheetName val="b2.7"/>
      <sheetName val="b2.8"/>
      <sheetName val="b3.1"/>
      <sheetName val="b3.2"/>
      <sheetName val="b3.3"/>
      <sheetName val="b4.1"/>
      <sheetName val="b4.2"/>
      <sheetName val="b4.3"/>
      <sheetName val="b4.4"/>
      <sheetName val="b4.5"/>
      <sheetName val="b4.6"/>
      <sheetName val="b4.7"/>
      <sheetName val="b4.8"/>
      <sheetName val="b4.9"/>
      <sheetName val="b4.10"/>
      <sheetName val="b5.1"/>
      <sheetName val="b5.2"/>
      <sheetName val="b5.3"/>
      <sheetName val="b6.1"/>
      <sheetName val="r1.1"/>
      <sheetName val="r1.2"/>
      <sheetName val="r2.1"/>
      <sheetName val="r2.2"/>
      <sheetName val="r2.3"/>
      <sheetName val="r2.4"/>
      <sheetName val="r2.5"/>
      <sheetName val="r2.6"/>
      <sheetName val="r2.7"/>
      <sheetName val="r2.8"/>
      <sheetName val="r2.9"/>
      <sheetName val="r2.10"/>
      <sheetName val="r2.11"/>
      <sheetName val="r3.1"/>
      <sheetName val="r4.1"/>
      <sheetName val="r4.2"/>
      <sheetName val="r4.3"/>
      <sheetName val="r4.4"/>
      <sheetName val="r4.5"/>
      <sheetName val="r4.6"/>
      <sheetName val="r4.7"/>
      <sheetName val="r4.8"/>
      <sheetName val="r4.9"/>
      <sheetName val="r4.10"/>
      <sheetName val="r4.11"/>
      <sheetName val="r4.12"/>
      <sheetName val="r4.13"/>
      <sheetName val="r4.14"/>
      <sheetName val="r4.15"/>
      <sheetName val="r4.16"/>
      <sheetName val="r4.17"/>
      <sheetName val="r4.18"/>
      <sheetName val="r4.19"/>
      <sheetName val="r4.20"/>
      <sheetName val="r5.1"/>
      <sheetName val="r5.2"/>
      <sheetName val="r5.3"/>
      <sheetName val="r5.4"/>
      <sheetName val="r5.5"/>
      <sheetName val="r6.1"/>
      <sheetName val="d1.1"/>
      <sheetName val="d2.1"/>
      <sheetName val="d2.2"/>
      <sheetName val="d2.3"/>
      <sheetName val="d3.1"/>
      <sheetName val="d3.2"/>
      <sheetName val="d3.3"/>
      <sheetName val="d3.4"/>
      <sheetName val="d3.5"/>
      <sheetName val="d3.6"/>
      <sheetName val="d3.7"/>
      <sheetName val="d3.8"/>
      <sheetName val="d3.9"/>
      <sheetName val="d3.10"/>
      <sheetName val="d3.11"/>
      <sheetName val="d3.12"/>
      <sheetName val="d4.1"/>
      <sheetName val="g1.1"/>
      <sheetName val="g2.1"/>
      <sheetName val="g2.2"/>
      <sheetName val="g2.3"/>
      <sheetName val="g2.4"/>
      <sheetName val="g3.1"/>
      <sheetName val="g3.2"/>
      <sheetName val="g3.3"/>
      <sheetName val="g3.4"/>
      <sheetName val="g3.5"/>
      <sheetName val="g3.6"/>
      <sheetName val="g3.7"/>
      <sheetName val="g3.8"/>
      <sheetName val="g3.9"/>
      <sheetName val="g3.10"/>
      <sheetName val="g3.11"/>
      <sheetName val="g3.12"/>
      <sheetName val="g3.13"/>
      <sheetName val="g3.14"/>
      <sheetName val="g4.1"/>
      <sheetName val="f1.1"/>
    </sheetNames>
    <sheetDataSet>
      <sheetData sheetId="0">
        <row r="3">
          <cell r="B3" t="str">
            <v>Belo Vale Lote 16</v>
          </cell>
        </row>
      </sheetData>
      <sheetData sheetId="1">
        <row r="13">
          <cell r="B13">
            <v>186</v>
          </cell>
        </row>
      </sheetData>
      <sheetData sheetId="2">
        <row r="4">
          <cell r="I4">
            <v>50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/>
      <sheetData sheetId="13"/>
      <sheetData sheetId="14" refreshError="1"/>
      <sheetData sheetId="15"/>
      <sheetData sheetId="16">
        <row r="1">
          <cell r="E1">
            <v>41821</v>
          </cell>
        </row>
        <row r="2">
          <cell r="A2" t="str">
            <v>CÓDIGO</v>
          </cell>
          <cell r="B2" t="str">
            <v>INSUMO</v>
          </cell>
          <cell r="C2" t="str">
            <v>UNIDADE</v>
          </cell>
          <cell r="D2" t="str">
            <v>CUSTO UNITÁRIO (R$)</v>
          </cell>
          <cell r="E2" t="str">
            <v>BASE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1</v>
          </cell>
          <cell r="B4" t="str">
            <v>ACETILENO (CILINDRO DE 5 A 9 KG)</v>
          </cell>
          <cell r="C4" t="str">
            <v>KG</v>
          </cell>
          <cell r="D4">
            <v>29.77</v>
          </cell>
          <cell r="E4" t="str">
            <v>INSUMO</v>
          </cell>
        </row>
        <row r="5">
          <cell r="A5">
            <v>2</v>
          </cell>
          <cell r="B5" t="str">
            <v>OXIGENIO</v>
          </cell>
          <cell r="C5" t="str">
            <v>M3</v>
          </cell>
          <cell r="D5">
            <v>11.47</v>
          </cell>
          <cell r="E5" t="str">
            <v>INSUMO</v>
          </cell>
        </row>
        <row r="6">
          <cell r="A6">
            <v>3</v>
          </cell>
          <cell r="B6" t="str">
            <v>ACIDO MURIATICO (SOLUCAO ACIDA)</v>
          </cell>
          <cell r="C6" t="str">
            <v>L</v>
          </cell>
          <cell r="D6">
            <v>4.01</v>
          </cell>
          <cell r="E6" t="str">
            <v>INSUMO</v>
          </cell>
        </row>
        <row r="7">
          <cell r="A7">
            <v>14</v>
          </cell>
          <cell r="B7" t="str">
            <v>ESTOPA OU CORDA ALCATROADA P/ JUNTA DE TUBOS CONCRETO/CERAMICO</v>
          </cell>
          <cell r="C7" t="str">
            <v>KG</v>
          </cell>
          <cell r="D7">
            <v>4.91</v>
          </cell>
          <cell r="E7" t="str">
            <v>INSUMO</v>
          </cell>
        </row>
        <row r="8">
          <cell r="A8">
            <v>34</v>
          </cell>
          <cell r="B8" t="str">
            <v>ACO CA-50, 10,0 MM, VERGALHAO</v>
          </cell>
          <cell r="C8" t="str">
            <v>KG</v>
          </cell>
          <cell r="D8">
            <v>3.73</v>
          </cell>
          <cell r="E8" t="str">
            <v>INSUMO</v>
          </cell>
        </row>
        <row r="9">
          <cell r="A9">
            <v>39</v>
          </cell>
          <cell r="B9" t="str">
            <v>ACO CA-60, 5,0 MM, VERGALHAO</v>
          </cell>
          <cell r="C9" t="str">
            <v>KG</v>
          </cell>
          <cell r="D9">
            <v>3.68</v>
          </cell>
          <cell r="E9" t="str">
            <v>INSUMO</v>
          </cell>
        </row>
        <row r="10">
          <cell r="A10">
            <v>46</v>
          </cell>
          <cell r="B10" t="str">
            <v>ADAPTADOR PVC PBA JE BOLSA / ROSCA DN 75 / DE 85MM</v>
          </cell>
          <cell r="C10" t="str">
            <v>UN</v>
          </cell>
          <cell r="D10">
            <v>22.97</v>
          </cell>
          <cell r="E10" t="str">
            <v>INSUMO</v>
          </cell>
        </row>
        <row r="11">
          <cell r="A11">
            <v>48</v>
          </cell>
          <cell r="B11" t="str">
            <v>ADAPTADOR PVC PBA JE BOLSA / ROSCA DN 50 / DE 60MM</v>
          </cell>
          <cell r="C11" t="str">
            <v>UN</v>
          </cell>
          <cell r="D11">
            <v>10.72</v>
          </cell>
          <cell r="E11" t="str">
            <v>INSUMO</v>
          </cell>
        </row>
        <row r="12">
          <cell r="A12">
            <v>102</v>
          </cell>
          <cell r="B12" t="str">
            <v>ADAPTADOR PVC SOLDAVEL CURTO C/ BOLSA E ROSCA P/ REGISTRO 85MM  X 3"</v>
          </cell>
          <cell r="C12" t="str">
            <v>UN</v>
          </cell>
          <cell r="D12">
            <v>30.08</v>
          </cell>
          <cell r="E12" t="str">
            <v>INSUMO</v>
          </cell>
        </row>
        <row r="13">
          <cell r="A13">
            <v>104</v>
          </cell>
          <cell r="B13" t="str">
            <v>ADAPTADOR PVC SOLDAVEL CURTO C/ BOLSA E ROSCA P/ REGISTRO 75MM  X 2 1/2"</v>
          </cell>
          <cell r="C13" t="str">
            <v>UN</v>
          </cell>
          <cell r="D13">
            <v>18.96</v>
          </cell>
          <cell r="E13" t="str">
            <v>INSUMO</v>
          </cell>
        </row>
        <row r="14">
          <cell r="A14">
            <v>107</v>
          </cell>
          <cell r="B14" t="str">
            <v>ADAPTADOR PVC SOLDAVEL CURTO C/ BOLSA E ROSCA P/ REGISTRO 20MM  X 1/2"</v>
          </cell>
          <cell r="C14" t="str">
            <v>UN</v>
          </cell>
          <cell r="D14">
            <v>0.54</v>
          </cell>
          <cell r="E14" t="str">
            <v>INSUMO</v>
          </cell>
        </row>
        <row r="15">
          <cell r="A15">
            <v>113</v>
          </cell>
          <cell r="B15" t="str">
            <v>ADAPTADOR PVC SOLDAVEL CURTO C/ BOLSA E ROSCA P/ REGISTRO 60MM  X 2"</v>
          </cell>
          <cell r="C15" t="str">
            <v>UN</v>
          </cell>
          <cell r="D15">
            <v>9.7200000000000006</v>
          </cell>
          <cell r="E15" t="str">
            <v>INSUMO</v>
          </cell>
        </row>
        <row r="16">
          <cell r="A16">
            <v>122</v>
          </cell>
          <cell r="B16" t="str">
            <v>ADESIVO PVC FRASCO C/ 850G</v>
          </cell>
          <cell r="C16" t="str">
            <v>UN</v>
          </cell>
          <cell r="D16">
            <v>32.119999999999997</v>
          </cell>
          <cell r="E16" t="str">
            <v>INSUMO</v>
          </cell>
        </row>
        <row r="17">
          <cell r="A17">
            <v>300</v>
          </cell>
          <cell r="B17" t="str">
            <v>ANEL BORRACHA P/ TUBO SERIE R DN 150MM</v>
          </cell>
          <cell r="C17" t="str">
            <v>UN</v>
          </cell>
          <cell r="D17">
            <v>8.1</v>
          </cell>
          <cell r="E17" t="str">
            <v>INSUMO</v>
          </cell>
        </row>
        <row r="18">
          <cell r="A18">
            <v>333</v>
          </cell>
          <cell r="B18" t="str">
            <v>ARAME GALVANIZADO 14 BWG, D = 2,11 MM (0,026 KG/M)</v>
          </cell>
          <cell r="C18" t="str">
            <v>KG</v>
          </cell>
          <cell r="D18">
            <v>9.0500000000000007</v>
          </cell>
          <cell r="E18" t="str">
            <v>INSUMO</v>
          </cell>
        </row>
        <row r="19">
          <cell r="A19">
            <v>335</v>
          </cell>
          <cell r="B19" t="str">
            <v>ARAME GALVANIZADO 10 BWG, 3,40 MM (0,0713 KG/M)</v>
          </cell>
          <cell r="C19" t="str">
            <v>KG</v>
          </cell>
          <cell r="D19">
            <v>7.83</v>
          </cell>
          <cell r="E19" t="str">
            <v>INSUMO</v>
          </cell>
        </row>
        <row r="20">
          <cell r="A20">
            <v>337</v>
          </cell>
          <cell r="B20" t="str">
            <v>ARAME RECOZIDO 18 BWG, 1,25 MM (0,01 KG/M)</v>
          </cell>
          <cell r="C20" t="str">
            <v>KG</v>
          </cell>
          <cell r="D20">
            <v>6.73</v>
          </cell>
          <cell r="E20" t="str">
            <v>INSUMO</v>
          </cell>
        </row>
        <row r="21">
          <cell r="A21">
            <v>339</v>
          </cell>
          <cell r="B21" t="str">
            <v>ARAME FARPADO GALVANIZADO 14 BWG, CLASSE 250</v>
          </cell>
          <cell r="C21" t="str">
            <v>M</v>
          </cell>
          <cell r="D21">
            <v>0.46</v>
          </cell>
          <cell r="E21" t="str">
            <v>INSUMO</v>
          </cell>
        </row>
        <row r="22">
          <cell r="A22">
            <v>367</v>
          </cell>
          <cell r="B22" t="str">
            <v>AREIA GROSSA - POSTO JAZIDA / FORNECEDOR (SEM FRETE)</v>
          </cell>
          <cell r="C22" t="str">
            <v>M3</v>
          </cell>
          <cell r="D22">
            <v>80</v>
          </cell>
          <cell r="E22" t="str">
            <v>INSUMO</v>
          </cell>
        </row>
        <row r="23">
          <cell r="A23">
            <v>370</v>
          </cell>
          <cell r="B23" t="str">
            <v>AREIA MEDIA - POSTO JAZIDA / FORNECEDOR (SEM FRETE)</v>
          </cell>
          <cell r="C23" t="str">
            <v>M3</v>
          </cell>
          <cell r="D23">
            <v>80</v>
          </cell>
          <cell r="E23" t="str">
            <v>INSUMO</v>
          </cell>
        </row>
        <row r="24">
          <cell r="A24">
            <v>375</v>
          </cell>
          <cell r="B24" t="str">
            <v>ARGAMASSA PRONTA PARA REVESTIMENTO EXTERNO EM PAREDES</v>
          </cell>
          <cell r="C24" t="str">
            <v>KG</v>
          </cell>
          <cell r="D24">
            <v>0.37</v>
          </cell>
          <cell r="E24" t="str">
            <v>INSUMO</v>
          </cell>
        </row>
        <row r="25">
          <cell r="A25">
            <v>396</v>
          </cell>
          <cell r="B25" t="str">
            <v>ABRACADEIRA TIPO D 2" C/ PARAFUSO"</v>
          </cell>
          <cell r="C25" t="str">
            <v>UN</v>
          </cell>
          <cell r="D25">
            <v>0.64</v>
          </cell>
          <cell r="E25" t="str">
            <v>INSUMO</v>
          </cell>
        </row>
        <row r="26">
          <cell r="A26">
            <v>398</v>
          </cell>
          <cell r="B26" t="str">
            <v>ABRACADEIRA TIPO D 3" C/ PARAFUSO"</v>
          </cell>
          <cell r="C26" t="str">
            <v>UN</v>
          </cell>
          <cell r="D26">
            <v>0.92</v>
          </cell>
          <cell r="E26" t="str">
            <v>INSUMO</v>
          </cell>
        </row>
        <row r="27">
          <cell r="A27">
            <v>430</v>
          </cell>
          <cell r="B27" t="str">
            <v>PARAFUSO M16 (ROSCA MAQUINA D=16MM) X 125MM CAB QUADRADA - ZINCAGEM A FOGO</v>
          </cell>
          <cell r="C27" t="str">
            <v>UN</v>
          </cell>
          <cell r="D27">
            <v>2.9</v>
          </cell>
          <cell r="E27" t="str">
            <v>INSUMO</v>
          </cell>
        </row>
        <row r="28">
          <cell r="A28">
            <v>654</v>
          </cell>
          <cell r="B28" t="str">
            <v>BLOCO VEDACAO CONCRETO 19 X 19 X 39CM (CLASSE D - NBR 6136/07)</v>
          </cell>
          <cell r="C28" t="str">
            <v>UN</v>
          </cell>
          <cell r="D28">
            <v>1.61</v>
          </cell>
          <cell r="E28" t="str">
            <v>INSUMO</v>
          </cell>
        </row>
        <row r="29">
          <cell r="A29">
            <v>764</v>
          </cell>
          <cell r="B29" t="str">
            <v>BUCHA DE REDUCAO DE FERRO GALVANIZADO, COM ROSCA, DE 1" X 1/2"</v>
          </cell>
          <cell r="C29" t="str">
            <v>UN</v>
          </cell>
          <cell r="D29">
            <v>4.53</v>
          </cell>
          <cell r="E29" t="str">
            <v>INSUMO</v>
          </cell>
        </row>
        <row r="30">
          <cell r="A30">
            <v>778</v>
          </cell>
          <cell r="B30" t="str">
            <v>BUCHA REDUCAO FERRO GALV ROSCA REF. 3"X2"</v>
          </cell>
          <cell r="C30" t="str">
            <v>UN</v>
          </cell>
          <cell r="D30">
            <v>20.48</v>
          </cell>
          <cell r="E30" t="str">
            <v>INSUMO</v>
          </cell>
        </row>
        <row r="31">
          <cell r="A31">
            <v>791</v>
          </cell>
          <cell r="B31" t="str">
            <v>BUCHA REDUCAO FERRO GALV ROSCA REF. 1 1/2"X1"</v>
          </cell>
          <cell r="C31" t="str">
            <v>UN</v>
          </cell>
          <cell r="D31">
            <v>10.08</v>
          </cell>
          <cell r="E31" t="str">
            <v>INSUMO</v>
          </cell>
        </row>
        <row r="32">
          <cell r="A32">
            <v>798</v>
          </cell>
          <cell r="B32" t="str">
            <v>BUCHA REDUCAO PVC ROSCA REF 3/4" X 1/2"</v>
          </cell>
          <cell r="C32" t="str">
            <v>UN</v>
          </cell>
          <cell r="D32">
            <v>0.75</v>
          </cell>
          <cell r="E32" t="str">
            <v>INSUMO</v>
          </cell>
        </row>
        <row r="33">
          <cell r="A33">
            <v>857</v>
          </cell>
          <cell r="B33" t="str">
            <v>CABO DE COBRE NU 16MM2 MEIO-DURO</v>
          </cell>
          <cell r="C33" t="str">
            <v>M</v>
          </cell>
          <cell r="D33">
            <v>5.67</v>
          </cell>
          <cell r="E33" t="str">
            <v>INSUMO</v>
          </cell>
        </row>
        <row r="34">
          <cell r="A34">
            <v>984</v>
          </cell>
          <cell r="B34" t="str">
            <v>CABO DE COBRE ISOLAMENTO ANTI-CHAMA 450/750V 2,5MM2, TP PIRASTIC PIRELLI OU EQUIV</v>
          </cell>
          <cell r="C34" t="str">
            <v>M</v>
          </cell>
          <cell r="D34">
            <v>0.87</v>
          </cell>
          <cell r="E34" t="str">
            <v>INSUMO</v>
          </cell>
        </row>
        <row r="35">
          <cell r="A35">
            <v>1106</v>
          </cell>
          <cell r="B35" t="str">
            <v>CAL HIDRATADA, DE 1A. QUALIDADE, PARA ARGAMASSA</v>
          </cell>
          <cell r="C35" t="str">
            <v>KG</v>
          </cell>
          <cell r="D35">
            <v>0.5</v>
          </cell>
          <cell r="E35" t="str">
            <v>INSUMO</v>
          </cell>
        </row>
        <row r="36">
          <cell r="A36">
            <v>1107</v>
          </cell>
          <cell r="B36" t="str">
            <v>CAL VIRGEM</v>
          </cell>
          <cell r="C36" t="str">
            <v>KG</v>
          </cell>
          <cell r="D36">
            <v>0.28999999999999998</v>
          </cell>
          <cell r="E36" t="str">
            <v>INSUMO</v>
          </cell>
        </row>
        <row r="37">
          <cell r="A37">
            <v>1150</v>
          </cell>
          <cell r="B37" t="str">
            <v>CAMINHAO  TOCO FORD CARGO 1717 E  MOTOR CUMMINS 170 CV - PBT=16000 KG - CARGA UTIL + CARROCERIA = 11090 KG - DIST ENTRE EIXOS 4800 MM - INCL CARROCERIA FIXA ABERTA DE MADEIRA P/ TRANSP.  GERAL DE CARGA SECA -</v>
          </cell>
          <cell r="C37" t="str">
            <v>UN</v>
          </cell>
          <cell r="D37">
            <v>176422.55</v>
          </cell>
          <cell r="E37" t="str">
            <v>INSUMO</v>
          </cell>
        </row>
        <row r="38">
          <cell r="A38">
            <v>1158</v>
          </cell>
          <cell r="B38" t="str">
            <v>CAMINHONETE DE CARGA ATE 1,2 T C/ MOTOR DIESEL TIPO GM D-10 OU EQUIV (INCL MANUT/OPERACAO)</v>
          </cell>
          <cell r="C38" t="str">
            <v>H</v>
          </cell>
          <cell r="D38">
            <v>26.44</v>
          </cell>
          <cell r="E38" t="str">
            <v>INSUMO</v>
          </cell>
        </row>
        <row r="39">
          <cell r="A39">
            <v>1183</v>
          </cell>
          <cell r="B39" t="str">
            <v>CAP PVC PBA NBR 10351 P/ REDE AGUA JE DN 75/DE 85 MM</v>
          </cell>
          <cell r="C39" t="str">
            <v>UN</v>
          </cell>
          <cell r="D39">
            <v>3.57</v>
          </cell>
          <cell r="E39" t="str">
            <v>INSUMO</v>
          </cell>
        </row>
        <row r="40">
          <cell r="A40">
            <v>1323</v>
          </cell>
          <cell r="B40" t="str">
            <v>CHAPA ACO FINA QUENTE PRETA 18MSG E = 1,21MM - 9,76KG/M2</v>
          </cell>
          <cell r="C40" t="str">
            <v>KG</v>
          </cell>
          <cell r="D40">
            <v>4.43</v>
          </cell>
          <cell r="E40" t="str">
            <v>INSUMO</v>
          </cell>
        </row>
        <row r="41">
          <cell r="A41">
            <v>1330</v>
          </cell>
          <cell r="B41" t="str">
            <v>CHAPA ACO GROSSA PRETA 1/4"(6,35MM) 49,797KG/M2</v>
          </cell>
          <cell r="C41" t="str">
            <v>KG</v>
          </cell>
          <cell r="D41">
            <v>3.74</v>
          </cell>
          <cell r="E41" t="str">
            <v>INSUMO</v>
          </cell>
        </row>
        <row r="42">
          <cell r="A42">
            <v>1346</v>
          </cell>
          <cell r="B42" t="str">
            <v>CHAPA DE MADEIRA COMPENSADA PLASTIFICADA PARA FORMA DE CONCRETO, DE *2,44 X 1,22* M, E = 10 MM</v>
          </cell>
          <cell r="C42" t="str">
            <v>M2</v>
          </cell>
          <cell r="D42">
            <v>15.45</v>
          </cell>
          <cell r="E42" t="str">
            <v>INSUMO</v>
          </cell>
        </row>
        <row r="43">
          <cell r="A43">
            <v>1379</v>
          </cell>
          <cell r="B43" t="str">
            <v>CIMENTO PORTLAND COMPOSTO CP II-32</v>
          </cell>
          <cell r="C43" t="str">
            <v>KG</v>
          </cell>
          <cell r="D43">
            <v>0.44</v>
          </cell>
          <cell r="E43" t="str">
            <v>INSUMO</v>
          </cell>
        </row>
        <row r="44">
          <cell r="A44">
            <v>1417</v>
          </cell>
          <cell r="B44" t="str">
            <v>COLAR TOMADA PVC C/ TRAVAS SAIDA ROSCA DE 75 MM X 3/4" P/ LIGACAO PREDIAL</v>
          </cell>
          <cell r="C44" t="str">
            <v>UN</v>
          </cell>
          <cell r="D44">
            <v>8.06</v>
          </cell>
          <cell r="E44" t="str">
            <v>INSUMO</v>
          </cell>
        </row>
        <row r="45">
          <cell r="A45">
            <v>1419</v>
          </cell>
          <cell r="B45" t="str">
            <v>COLAR TOMADA PVC C/ TRAVAS SAIDA ROSCA DE 50 MM X 1/2" P/ LIGACAO PREDIAL</v>
          </cell>
          <cell r="C45" t="str">
            <v>UN</v>
          </cell>
          <cell r="D45">
            <v>4.6900000000000004</v>
          </cell>
          <cell r="E45" t="str">
            <v>INSUMO</v>
          </cell>
        </row>
        <row r="46">
          <cell r="A46">
            <v>1448</v>
          </cell>
          <cell r="B46" t="str">
            <v>COMPACTADOR SOLOS PNEUMÁTICO TIPO SAPO ATE 35KG TIPO CLOZIRONE OU EQUIV</v>
          </cell>
          <cell r="C46" t="str">
            <v>H</v>
          </cell>
          <cell r="D46">
            <v>2.5099999999999998</v>
          </cell>
          <cell r="E46" t="str">
            <v>INSUMO</v>
          </cell>
        </row>
        <row r="47">
          <cell r="A47">
            <v>1607</v>
          </cell>
          <cell r="B47" t="str">
            <v>CONJUNTO ARRUELAS DE VEDACAO 5/16" P/ TELHA FIBROCIMENTO (UMA ARRUELA METALICA E UMA ARRULA PVC - CONICAS)</v>
          </cell>
          <cell r="C47" t="str">
            <v>CJ</v>
          </cell>
          <cell r="D47">
            <v>0.1</v>
          </cell>
          <cell r="E47" t="str">
            <v>INSUMO</v>
          </cell>
        </row>
        <row r="48">
          <cell r="A48">
            <v>1798</v>
          </cell>
          <cell r="B48" t="str">
            <v>CURVA FERRO GALVANIZADO 90G ROSCA MACHO REF. 2"</v>
          </cell>
          <cell r="C48" t="str">
            <v>UN</v>
          </cell>
          <cell r="D48">
            <v>65.19</v>
          </cell>
          <cell r="E48" t="str">
            <v>INSUMO</v>
          </cell>
        </row>
        <row r="49">
          <cell r="A49">
            <v>1824</v>
          </cell>
          <cell r="B49" t="str">
            <v>CURVA PVC PBA NBR 10351 P/ REDE AGUA JE PB 90G DN 75 /DE 85MM</v>
          </cell>
          <cell r="C49" t="str">
            <v>UN</v>
          </cell>
          <cell r="D49">
            <v>30.84</v>
          </cell>
          <cell r="E49" t="str">
            <v>INSUMO</v>
          </cell>
        </row>
        <row r="50">
          <cell r="A50">
            <v>1825</v>
          </cell>
          <cell r="B50" t="str">
            <v>CURVA PVC PBA NBR 10351 P/ REDE AGUA JE PB 45G DN 75 /DE 85MM</v>
          </cell>
          <cell r="C50" t="str">
            <v>UN</v>
          </cell>
          <cell r="D50">
            <v>26.09</v>
          </cell>
          <cell r="E50" t="str">
            <v>INSUMO</v>
          </cell>
        </row>
        <row r="51">
          <cell r="A51">
            <v>1831</v>
          </cell>
          <cell r="B51" t="str">
            <v>CURVA PVC PBA NBR 10351 P/ REDE AGUA JE PB 45G DN 50 /DE 60MM</v>
          </cell>
          <cell r="C51" t="str">
            <v>UN</v>
          </cell>
          <cell r="D51">
            <v>9.0299999999999994</v>
          </cell>
          <cell r="E51" t="str">
            <v>INSUMO</v>
          </cell>
        </row>
        <row r="52">
          <cell r="A52">
            <v>1845</v>
          </cell>
          <cell r="B52" t="str">
            <v>CURVA PVC PBA NBR 10351 P/ REDE AGUA JE PB 90G DN 50 /DE 60MM</v>
          </cell>
          <cell r="C52" t="str">
            <v>UN</v>
          </cell>
          <cell r="D52">
            <v>7.37</v>
          </cell>
          <cell r="E52" t="str">
            <v>INSUMO</v>
          </cell>
        </row>
        <row r="53">
          <cell r="A53">
            <v>2370</v>
          </cell>
          <cell r="B53" t="str">
            <v>DISJUNTOR TIPO NEMA, MONOPOLAR 10 ATE 30A</v>
          </cell>
          <cell r="C53" t="str">
            <v>UN</v>
          </cell>
          <cell r="D53">
            <v>8</v>
          </cell>
          <cell r="E53" t="str">
            <v>INSUMO</v>
          </cell>
        </row>
        <row r="54">
          <cell r="A54">
            <v>2680</v>
          </cell>
          <cell r="B54" t="str">
            <v>ELETRODUTO DE PVC ROSCÁVEL DE 1 1/2, SEM LUVA</v>
          </cell>
          <cell r="C54" t="str">
            <v>M</v>
          </cell>
          <cell r="D54">
            <v>5.81</v>
          </cell>
          <cell r="E54" t="str">
            <v>INSUMO</v>
          </cell>
        </row>
        <row r="55">
          <cell r="A55">
            <v>2688</v>
          </cell>
          <cell r="B55" t="str">
            <v>ELETRODUTO PVC FLEXIVEL CORRUGADO 25MM TIPO TIGREFLEX OU EQUIV</v>
          </cell>
          <cell r="C55" t="str">
            <v>M</v>
          </cell>
          <cell r="D55">
            <v>1.66</v>
          </cell>
          <cell r="E55" t="str">
            <v>INSUMO</v>
          </cell>
        </row>
        <row r="56">
          <cell r="A56">
            <v>2690</v>
          </cell>
          <cell r="B56" t="str">
            <v>ELETRODUTO PVC FLEXIVEL CORRUGADO 32MM TIPO TIGREFLEX OU EQUIV</v>
          </cell>
          <cell r="C56" t="str">
            <v>M</v>
          </cell>
          <cell r="D56">
            <v>2.46</v>
          </cell>
          <cell r="E56" t="str">
            <v>INSUMO</v>
          </cell>
        </row>
        <row r="57">
          <cell r="A57">
            <v>3143</v>
          </cell>
          <cell r="B57" t="str">
            <v>FITA VEDA ROSCA EM ROLOS 18MMX25M</v>
          </cell>
          <cell r="C57" t="str">
            <v>UN</v>
          </cell>
          <cell r="D57">
            <v>4.49</v>
          </cell>
          <cell r="E57" t="str">
            <v>INSUMO</v>
          </cell>
        </row>
        <row r="58">
          <cell r="A58">
            <v>3146</v>
          </cell>
          <cell r="B58" t="str">
            <v>FITA VEDA ROSCA EM ROLOS 18MMX10M</v>
          </cell>
          <cell r="C58" t="str">
            <v>UN</v>
          </cell>
          <cell r="D58">
            <v>1.95</v>
          </cell>
          <cell r="E58" t="str">
            <v>INSUMO</v>
          </cell>
        </row>
        <row r="59">
          <cell r="A59">
            <v>3266</v>
          </cell>
          <cell r="B59" t="str">
            <v>FLANGE SEXTAVADO FERRO GALV ROSCA REF. 2"</v>
          </cell>
          <cell r="C59" t="str">
            <v>UN</v>
          </cell>
          <cell r="D59">
            <v>24.78</v>
          </cell>
          <cell r="E59" t="str">
            <v>INSUMO</v>
          </cell>
        </row>
        <row r="60">
          <cell r="A60">
            <v>3279</v>
          </cell>
          <cell r="B60" t="str">
            <v>CAIXA INSPECAO, CONCRETO PRE MOLDADO, CIRCULAR, COM TAMPA, D = 60* CM, H= 60* CM</v>
          </cell>
          <cell r="C60" t="str">
            <v>UN</v>
          </cell>
          <cell r="D60">
            <v>266.7</v>
          </cell>
          <cell r="E60" t="str">
            <v>INSUMO</v>
          </cell>
        </row>
        <row r="61">
          <cell r="A61">
            <v>3332</v>
          </cell>
          <cell r="B61" t="str">
            <v>APARELHO DE OXI-ACETILENO PARA SOLDA E CORTE, SEM O GAS (PPU) (LOCACAO)</v>
          </cell>
          <cell r="C61" t="str">
            <v>H</v>
          </cell>
          <cell r="D61">
            <v>1.1299999999999999</v>
          </cell>
          <cell r="E61" t="str">
            <v>INSUMO</v>
          </cell>
        </row>
        <row r="62">
          <cell r="A62">
            <v>3373</v>
          </cell>
          <cell r="B62" t="str">
            <v>HASTE DE ATERRAMENTO , DN 1/2"  X 3000MM, EM ACO REVESTIDO COM UMA CAMADA DE COBRE ELETROLÍTICO.</v>
          </cell>
          <cell r="C62" t="str">
            <v>UN</v>
          </cell>
          <cell r="D62">
            <v>21.71</v>
          </cell>
          <cell r="E62" t="str">
            <v>INSUMO</v>
          </cell>
        </row>
        <row r="63">
          <cell r="A63">
            <v>3396</v>
          </cell>
          <cell r="B63" t="str">
            <v>SUPORTE ISOLADOR SIMPLES ROSCA SOBERBA C/ ISOLADOR</v>
          </cell>
          <cell r="C63" t="str">
            <v>UN</v>
          </cell>
          <cell r="D63">
            <v>2.35</v>
          </cell>
          <cell r="E63" t="str">
            <v>INSUMO</v>
          </cell>
        </row>
        <row r="64">
          <cell r="A64">
            <v>3455</v>
          </cell>
          <cell r="B64" t="str">
            <v>JOELHO FERRO GALV 90G ROSCA 1/2"</v>
          </cell>
          <cell r="C64" t="str">
            <v>UN</v>
          </cell>
          <cell r="D64">
            <v>3.15</v>
          </cell>
          <cell r="E64" t="str">
            <v>INSUMO</v>
          </cell>
        </row>
        <row r="65">
          <cell r="A65">
            <v>3456</v>
          </cell>
          <cell r="B65" t="str">
            <v>JOELHO FERRO GALV 90G ROSCA 3/4"</v>
          </cell>
          <cell r="C65" t="str">
            <v>UN</v>
          </cell>
          <cell r="D65">
            <v>5.59</v>
          </cell>
          <cell r="E65" t="str">
            <v>INSUMO</v>
          </cell>
        </row>
        <row r="66">
          <cell r="A66">
            <v>3459</v>
          </cell>
          <cell r="B66" t="str">
            <v>JOELHO FERRO GALV 90G ROSCA 3"</v>
          </cell>
          <cell r="C66" t="str">
            <v>UN</v>
          </cell>
          <cell r="D66">
            <v>66.69</v>
          </cell>
          <cell r="E66" t="str">
            <v>INSUMO</v>
          </cell>
        </row>
        <row r="67">
          <cell r="A67">
            <v>3471</v>
          </cell>
          <cell r="B67" t="str">
            <v>JOELHO FERRO GALV 90G ROSCA 2"</v>
          </cell>
          <cell r="C67" t="str">
            <v>UN</v>
          </cell>
          <cell r="D67">
            <v>25.53</v>
          </cell>
          <cell r="E67" t="str">
            <v>INSUMO</v>
          </cell>
        </row>
        <row r="68">
          <cell r="A68">
            <v>3592</v>
          </cell>
          <cell r="B68" t="str">
            <v>JUNCAO FERRO GALV 45 ROSCA 3"</v>
          </cell>
          <cell r="C68" t="str">
            <v>UN</v>
          </cell>
          <cell r="D68">
            <v>148.35</v>
          </cell>
          <cell r="E68" t="str">
            <v>INSUMO</v>
          </cell>
        </row>
        <row r="69">
          <cell r="A69">
            <v>3768</v>
          </cell>
          <cell r="B69" t="str">
            <v>LIXA P/ FERRO</v>
          </cell>
          <cell r="C69" t="str">
            <v>UN</v>
          </cell>
          <cell r="D69">
            <v>3.68</v>
          </cell>
          <cell r="E69" t="str">
            <v>INSUMO</v>
          </cell>
        </row>
        <row r="70">
          <cell r="A70">
            <v>3845</v>
          </cell>
          <cell r="B70" t="str">
            <v>LUVA SIMPLES PVC PBA JE NBR 10351 P/ REDE AGUA DN 50/DE 60M    M</v>
          </cell>
          <cell r="C70" t="str">
            <v>UN</v>
          </cell>
          <cell r="D70">
            <v>9.23</v>
          </cell>
          <cell r="E70" t="str">
            <v>INSUMO</v>
          </cell>
        </row>
        <row r="71">
          <cell r="A71">
            <v>3908</v>
          </cell>
          <cell r="B71" t="str">
            <v>LUVA FERRO GALV ROSCA 1/2"</v>
          </cell>
          <cell r="C71" t="str">
            <v>UN</v>
          </cell>
          <cell r="D71">
            <v>2.91</v>
          </cell>
          <cell r="E71" t="str">
            <v>INSUMO</v>
          </cell>
        </row>
        <row r="72">
          <cell r="A72">
            <v>3912</v>
          </cell>
          <cell r="B72" t="str">
            <v>LUVA FERRO GALV ROSCA 2"</v>
          </cell>
          <cell r="C72" t="str">
            <v>UN</v>
          </cell>
          <cell r="D72">
            <v>17.96</v>
          </cell>
          <cell r="E72" t="str">
            <v>INSUMO</v>
          </cell>
        </row>
        <row r="73">
          <cell r="A73">
            <v>3914</v>
          </cell>
          <cell r="B73" t="str">
            <v>LUVA FERRO GALV ROSCA 3"</v>
          </cell>
          <cell r="C73" t="str">
            <v>UN</v>
          </cell>
          <cell r="D73">
            <v>50.74</v>
          </cell>
          <cell r="E73" t="str">
            <v>INSUMO</v>
          </cell>
        </row>
        <row r="74">
          <cell r="A74">
            <v>3926</v>
          </cell>
          <cell r="B74" t="str">
            <v>LUVA REDUCAO FERRO GALV ROSCA 2" X 1.1/2"</v>
          </cell>
          <cell r="C74" t="str">
            <v>UN</v>
          </cell>
          <cell r="D74">
            <v>18.079999999999998</v>
          </cell>
          <cell r="E74" t="str">
            <v>INSUMO</v>
          </cell>
        </row>
        <row r="75">
          <cell r="A75">
            <v>3928</v>
          </cell>
          <cell r="B75" t="str">
            <v>LUVA REDUCAO FERRO GALV ROSCA 2.1/2" X 2"</v>
          </cell>
          <cell r="C75" t="str">
            <v>UN</v>
          </cell>
          <cell r="D75">
            <v>33.68</v>
          </cell>
          <cell r="E75" t="str">
            <v>INSUMO</v>
          </cell>
        </row>
        <row r="76">
          <cell r="A76">
            <v>3939</v>
          </cell>
          <cell r="B76" t="str">
            <v>LUVA FERRO GALV ROSCA 1.1/2"</v>
          </cell>
          <cell r="C76" t="str">
            <v>UN</v>
          </cell>
          <cell r="D76">
            <v>11.94</v>
          </cell>
          <cell r="E76" t="str">
            <v>INSUMO</v>
          </cell>
        </row>
        <row r="77">
          <cell r="A77">
            <v>4179</v>
          </cell>
          <cell r="B77" t="str">
            <v>NIPEL FERRO GALV ROSCA 1"</v>
          </cell>
          <cell r="C77" t="str">
            <v>UN</v>
          </cell>
          <cell r="D77">
            <v>5.51</v>
          </cell>
          <cell r="E77" t="str">
            <v>INSUMO</v>
          </cell>
        </row>
        <row r="78">
          <cell r="A78">
            <v>4181</v>
          </cell>
          <cell r="B78" t="str">
            <v>NIPEL FERRO GALV ROSCA 2"</v>
          </cell>
          <cell r="C78" t="str">
            <v>UN</v>
          </cell>
          <cell r="D78">
            <v>18.95</v>
          </cell>
          <cell r="E78" t="str">
            <v>INSUMO</v>
          </cell>
        </row>
        <row r="79">
          <cell r="A79">
            <v>4182</v>
          </cell>
          <cell r="B79" t="str">
            <v>NIPEL FERRO GALV ROSCA 3"</v>
          </cell>
          <cell r="C79" t="str">
            <v>UN</v>
          </cell>
          <cell r="D79">
            <v>38.450000000000003</v>
          </cell>
          <cell r="E79" t="str">
            <v>INSUMO</v>
          </cell>
        </row>
        <row r="80">
          <cell r="A80">
            <v>4210</v>
          </cell>
          <cell r="B80" t="str">
            <v>NIPEL PVC C/ C/ ROSCA P/ AGUA FRIA PREDIAL 1/2"</v>
          </cell>
          <cell r="C80" t="str">
            <v>UN</v>
          </cell>
          <cell r="D80">
            <v>0.6</v>
          </cell>
          <cell r="E80" t="str">
            <v>INSUMO</v>
          </cell>
        </row>
        <row r="81">
          <cell r="A81">
            <v>4221</v>
          </cell>
          <cell r="B81" t="str">
            <v>OLEO DIESEL COMBUSTIVEL COMUM</v>
          </cell>
          <cell r="C81" t="str">
            <v>L</v>
          </cell>
          <cell r="D81">
            <v>2.52</v>
          </cell>
          <cell r="E81" t="str">
            <v>INSUMO</v>
          </cell>
        </row>
        <row r="82">
          <cell r="A82">
            <v>4222</v>
          </cell>
          <cell r="B82" t="str">
            <v>GASOLINA COMUM</v>
          </cell>
          <cell r="C82" t="str">
            <v>L</v>
          </cell>
          <cell r="D82">
            <v>2.97</v>
          </cell>
          <cell r="E82" t="str">
            <v>INSUMO</v>
          </cell>
        </row>
        <row r="83">
          <cell r="A83">
            <v>4336</v>
          </cell>
          <cell r="B83" t="str">
            <v>PARAFUSO SEXTAVADO ZINCADO ROSCA INTEIRA 5/8" X 3" C/ PORCA E ARRUELA DE PRESSAO/MEDIA</v>
          </cell>
          <cell r="C83" t="str">
            <v>UN</v>
          </cell>
          <cell r="D83">
            <v>1.1499999999999999</v>
          </cell>
          <cell r="E83" t="str">
            <v>INSUMO</v>
          </cell>
        </row>
        <row r="84">
          <cell r="A84">
            <v>4417</v>
          </cell>
          <cell r="B84" t="str">
            <v>PECA DE MADEIRA DE LEI *2,5 X 7,5* CM (1" X 3"), NÃO APARELHADA, (P/TELHADO)</v>
          </cell>
          <cell r="C84" t="str">
            <v>M</v>
          </cell>
          <cell r="D84">
            <v>5.48</v>
          </cell>
          <cell r="E84" t="str">
            <v>INSUMO</v>
          </cell>
        </row>
        <row r="85">
          <cell r="A85">
            <v>4433</v>
          </cell>
          <cell r="B85" t="str">
            <v>PECA DE MADEIRA DE LEI *7,5 X 7,5* CM, NÃO APARELHADA, (P/TELHADO, ESTRUTURAS PERMANENTES)</v>
          </cell>
          <cell r="C85" t="str">
            <v>M</v>
          </cell>
          <cell r="D85">
            <v>12.14</v>
          </cell>
          <cell r="E85" t="str">
            <v>INSUMO</v>
          </cell>
        </row>
        <row r="86">
          <cell r="A86">
            <v>4448</v>
          </cell>
          <cell r="B86" t="str">
            <v>PECA DE MADEIRA NATIVA/REGIONAL 7,5 X 12,50 CM (3X5") NAO APARELHADA (P/FORMA)</v>
          </cell>
          <cell r="C86" t="str">
            <v>M</v>
          </cell>
          <cell r="D86">
            <v>11.4</v>
          </cell>
          <cell r="E86" t="str">
            <v>INSUMO</v>
          </cell>
        </row>
        <row r="87">
          <cell r="A87">
            <v>4491</v>
          </cell>
          <cell r="B87" t="str">
            <v>PECA DE MADEIRA NATIVA / REGIONAL 7,5 X 7,5CM (3X3) NAO APARELHADA (P/FORMA)</v>
          </cell>
          <cell r="C87" t="str">
            <v>M</v>
          </cell>
          <cell r="D87">
            <v>6.24</v>
          </cell>
          <cell r="E87" t="str">
            <v>INSUMO</v>
          </cell>
        </row>
        <row r="88">
          <cell r="A88">
            <v>4506</v>
          </cell>
          <cell r="B88" t="str">
            <v>PECA DE MADEIRANATIVA/REGIONAL 2,5 X 10CM (1X4") NAO APARELHADA (SARRAFO P/FORMA)</v>
          </cell>
          <cell r="C88" t="str">
            <v>M</v>
          </cell>
          <cell r="D88">
            <v>3.87</v>
          </cell>
          <cell r="E88" t="str">
            <v>INSUMO</v>
          </cell>
        </row>
        <row r="89">
          <cell r="A89">
            <v>4718</v>
          </cell>
          <cell r="B89" t="str">
            <v>PEDRA BRITADA N. 2 - POSTO PEDREIRA / FORNECEDOR (SEM FRETE)</v>
          </cell>
          <cell r="C89" t="str">
            <v>M3</v>
          </cell>
          <cell r="D89">
            <v>60</v>
          </cell>
          <cell r="E89" t="str">
            <v>INSUMO</v>
          </cell>
        </row>
        <row r="90">
          <cell r="A90">
            <v>4721</v>
          </cell>
          <cell r="B90" t="str">
            <v>PEDRA BRITADA N. 1 - POSTO PEDREIRA / FORNECEDOR (SEM FRETE)</v>
          </cell>
          <cell r="C90" t="str">
            <v>M3</v>
          </cell>
          <cell r="D90">
            <v>62.12</v>
          </cell>
          <cell r="E90" t="str">
            <v>INSUMO</v>
          </cell>
        </row>
        <row r="91">
          <cell r="A91">
            <v>4730</v>
          </cell>
          <cell r="B91" t="str">
            <v>PEDRA-DE-MÃO OU PEDRA RACHÃO P/ MURO ARRIMO/FUNDAÇÃO/ENROCAMENTO ETC - POSTO PEDREIRA / FORNECEDOR (SEM FRETE)</v>
          </cell>
          <cell r="C91" t="str">
            <v>M3</v>
          </cell>
          <cell r="D91">
            <v>48.62</v>
          </cell>
          <cell r="E91" t="str">
            <v>INSUMO</v>
          </cell>
        </row>
        <row r="92">
          <cell r="A92">
            <v>4813</v>
          </cell>
          <cell r="B92" t="str">
            <v>PLACA DE OBRA (PARA CONSTRUCAO CIVIL) EM CHAPA GALVANIZADA *Nº 22*, PINTADA, DE *2,0 X 1,0* M, SEM COLOCACAO</v>
          </cell>
          <cell r="C92" t="str">
            <v>M2</v>
          </cell>
          <cell r="D92">
            <v>175</v>
          </cell>
          <cell r="E92" t="str">
            <v>INSUMO</v>
          </cell>
        </row>
        <row r="93">
          <cell r="A93">
            <v>5061</v>
          </cell>
          <cell r="B93" t="str">
            <v>PREGO POLIDO COM CABECA 18 X 27</v>
          </cell>
          <cell r="C93" t="str">
            <v>KG</v>
          </cell>
          <cell r="D93">
            <v>7.7</v>
          </cell>
          <cell r="E93" t="str">
            <v>INSUMO</v>
          </cell>
        </row>
        <row r="94">
          <cell r="A94">
            <v>5075</v>
          </cell>
          <cell r="B94" t="str">
            <v>PREGO POLIDO COM CABECA 18 X 30</v>
          </cell>
          <cell r="C94" t="str">
            <v>KG</v>
          </cell>
          <cell r="D94">
            <v>7.17</v>
          </cell>
          <cell r="E94" t="str">
            <v>INSUMO</v>
          </cell>
        </row>
        <row r="95">
          <cell r="A95">
            <v>5076</v>
          </cell>
          <cell r="B95" t="str">
            <v>GRAMPO POLIDO P/ FIXACAO CERCA DE ARAME FARPADO</v>
          </cell>
          <cell r="C95" t="str">
            <v>KG</v>
          </cell>
          <cell r="D95">
            <v>9.35</v>
          </cell>
          <cell r="E95" t="str">
            <v>INSUMO</v>
          </cell>
        </row>
        <row r="96">
          <cell r="A96">
            <v>5085</v>
          </cell>
          <cell r="B96" t="str">
            <v>CADEADO LATAO CROMADO H = 35MM / 5 PINOS / HASTE CROMADA H = 30MM</v>
          </cell>
          <cell r="C96" t="str">
            <v>UN</v>
          </cell>
          <cell r="D96">
            <v>15.06</v>
          </cell>
          <cell r="E96" t="str">
            <v>INSUMO</v>
          </cell>
        </row>
        <row r="97">
          <cell r="A97">
            <v>5088</v>
          </cell>
          <cell r="B97" t="str">
            <v>PORTA CADEADO ZINCADO OXIDADO PRETO</v>
          </cell>
          <cell r="C97" t="str">
            <v>UN</v>
          </cell>
          <cell r="D97">
            <v>4.51</v>
          </cell>
          <cell r="E97" t="str">
            <v>INSUMO</v>
          </cell>
        </row>
        <row r="98">
          <cell r="A98">
            <v>5318</v>
          </cell>
          <cell r="B98" t="str">
            <v>SOLVENTE DILUENTE A BASE DE AGUARRAS</v>
          </cell>
          <cell r="C98" t="str">
            <v>L</v>
          </cell>
          <cell r="D98">
            <v>9.75</v>
          </cell>
          <cell r="E98" t="str">
            <v>INSUMO</v>
          </cell>
        </row>
        <row r="99">
          <cell r="A99">
            <v>6012</v>
          </cell>
          <cell r="B99" t="str">
            <v>REGISTRO GAVETA 3" BRUTO LATAO REF 1502-B</v>
          </cell>
          <cell r="C99" t="str">
            <v>UN</v>
          </cell>
          <cell r="D99">
            <v>304.33</v>
          </cell>
          <cell r="E99" t="str">
            <v>INSUMO</v>
          </cell>
        </row>
        <row r="100">
          <cell r="A100">
            <v>6019</v>
          </cell>
          <cell r="B100" t="str">
            <v xml:space="preserve"> REGISTRO GAVETA 1" BRUTO LATAO REF 1502-B</v>
          </cell>
          <cell r="C100" t="str">
            <v xml:space="preserve">UN </v>
          </cell>
          <cell r="D100">
            <v>31.03</v>
          </cell>
          <cell r="E100" t="str">
            <v>INSUMO</v>
          </cell>
        </row>
        <row r="101">
          <cell r="A101">
            <v>6020</v>
          </cell>
          <cell r="B101" t="str">
            <v>REGISTRO GAVETA 1/2" BRUTO LATAO REF 1502-B</v>
          </cell>
          <cell r="C101" t="str">
            <v>UN</v>
          </cell>
          <cell r="D101">
            <v>22.05</v>
          </cell>
          <cell r="E101" t="str">
            <v>INSUMO</v>
          </cell>
        </row>
        <row r="102">
          <cell r="A102">
            <v>6028</v>
          </cell>
          <cell r="B102" t="str">
            <v>REGISTRO GAVETA 2" BRUTO LATAO REF 1502-B</v>
          </cell>
          <cell r="C102" t="str">
            <v>UN</v>
          </cell>
          <cell r="D102">
            <v>79.709999999999994</v>
          </cell>
          <cell r="E102" t="str">
            <v>INSUMO</v>
          </cell>
        </row>
        <row r="103">
          <cell r="A103">
            <v>6087</v>
          </cell>
          <cell r="B103" t="str">
            <v>SELADOR ACRILICO P/ PAREDES INTERIOR/EXTERIOR</v>
          </cell>
          <cell r="C103" t="str">
            <v>GL</v>
          </cell>
          <cell r="D103">
            <v>33.909999999999997</v>
          </cell>
          <cell r="E103" t="str">
            <v>INSUMO</v>
          </cell>
        </row>
        <row r="104">
          <cell r="A104">
            <v>6115</v>
          </cell>
          <cell r="B104" t="str">
            <v>!EM PROCESSO DE DESATIVACAO! AJUDANTE</v>
          </cell>
          <cell r="C104" t="str">
            <v>H</v>
          </cell>
          <cell r="D104">
            <v>7.02</v>
          </cell>
          <cell r="E104" t="str">
            <v>INSUMO</v>
          </cell>
        </row>
        <row r="105">
          <cell r="A105">
            <v>6189</v>
          </cell>
          <cell r="B105" t="str">
            <v>TABUA MADEIRA 2A QUALIDADE 2,5 X 30,0CM (1 X 12") NAO APARELHADA</v>
          </cell>
          <cell r="C105" t="str">
            <v>M</v>
          </cell>
          <cell r="D105">
            <v>12.55</v>
          </cell>
          <cell r="E105" t="str">
            <v>INSUMO</v>
          </cell>
        </row>
        <row r="106">
          <cell r="A106">
            <v>6298</v>
          </cell>
          <cell r="B106" t="str">
            <v>TE FERRO GALVANIZADO 90G 2"</v>
          </cell>
          <cell r="C106" t="str">
            <v>UN</v>
          </cell>
          <cell r="D106">
            <v>33.76</v>
          </cell>
          <cell r="E106" t="str">
            <v>INSUMO</v>
          </cell>
        </row>
        <row r="107">
          <cell r="A107">
            <v>6310</v>
          </cell>
          <cell r="B107" t="str">
            <v>TE REDUCAO FERRO GALV 90G ROSCA 3" X 1"</v>
          </cell>
          <cell r="C107" t="str">
            <v>UN</v>
          </cell>
          <cell r="D107">
            <v>75.239999999999995</v>
          </cell>
          <cell r="E107" t="str">
            <v>INSUMO</v>
          </cell>
        </row>
        <row r="108">
          <cell r="A108">
            <v>7048</v>
          </cell>
          <cell r="B108" t="str">
            <v>TE PVC PBA NBR 10351 P/ REDE AGUA 90G BBB DN 50/ DE 60MM</v>
          </cell>
          <cell r="C108" t="str">
            <v>UN</v>
          </cell>
          <cell r="D108">
            <v>6.48</v>
          </cell>
          <cell r="E108" t="str">
            <v>INSUMO</v>
          </cell>
        </row>
        <row r="109">
          <cell r="A109">
            <v>7088</v>
          </cell>
          <cell r="B109" t="str">
            <v>TE PVC PBA NBR 10351 P/ REDE AGUA 90G BBB DN 75/ DE 85MM</v>
          </cell>
          <cell r="C109" t="str">
            <v>UN</v>
          </cell>
          <cell r="D109">
            <v>16.239999999999998</v>
          </cell>
          <cell r="E109" t="str">
            <v>INSUMO</v>
          </cell>
        </row>
        <row r="110">
          <cell r="A110">
            <v>7098</v>
          </cell>
          <cell r="B110" t="str">
            <v>TE PVC C/ROSCA 90G P/ AGUA FRIA PREDIAL 1/2"</v>
          </cell>
          <cell r="C110" t="str">
            <v>UN</v>
          </cell>
          <cell r="D110">
            <v>1.48</v>
          </cell>
          <cell r="E110" t="str">
            <v>INSUMO</v>
          </cell>
        </row>
        <row r="111">
          <cell r="A111">
            <v>7144</v>
          </cell>
          <cell r="B111" t="str">
            <v>TE PVC SOLD 90G P/ AGUA FRIA PREDIAL 75MM</v>
          </cell>
          <cell r="C111" t="str">
            <v>UN</v>
          </cell>
          <cell r="D111">
            <v>42.09</v>
          </cell>
          <cell r="E111" t="str">
            <v>INSUMO</v>
          </cell>
        </row>
        <row r="112">
          <cell r="A112">
            <v>7167</v>
          </cell>
          <cell r="B112" t="str">
            <v>TELA ARAME GALV FIO 14 BWG (2,11MM) MALHA 2" (5x5cm) QUADRADA OU LOSANGO H = 2,0M</v>
          </cell>
          <cell r="C112" t="str">
            <v>M2</v>
          </cell>
          <cell r="D112">
            <v>10.37</v>
          </cell>
          <cell r="E112" t="str">
            <v>INSUMO</v>
          </cell>
        </row>
        <row r="113">
          <cell r="A113">
            <v>7194</v>
          </cell>
          <cell r="B113" t="str">
            <v>TELHA DE FIBROCIMENTO ONDULADA E = 6 MM, DE *2,44 X 1,10* M (SEM AMIANTO)</v>
          </cell>
          <cell r="C113" t="str">
            <v>M2</v>
          </cell>
          <cell r="D113">
            <v>12.94</v>
          </cell>
          <cell r="E113" t="str">
            <v>INSUMO</v>
          </cell>
        </row>
        <row r="114">
          <cell r="A114">
            <v>7258</v>
          </cell>
          <cell r="B114" t="str">
            <v>TIJOLO CERAMICO MACICO 5 X 10 X 20CM</v>
          </cell>
          <cell r="C114" t="str">
            <v>UN</v>
          </cell>
          <cell r="D114">
            <v>0.39</v>
          </cell>
          <cell r="E114" t="str">
            <v>INSUMO</v>
          </cell>
        </row>
        <row r="115">
          <cell r="A115">
            <v>7288</v>
          </cell>
          <cell r="B115" t="str">
            <v>TINTA ESMALTE SINTETICO FOSCO</v>
          </cell>
          <cell r="C115" t="str">
            <v>L</v>
          </cell>
          <cell r="D115">
            <v>26.27</v>
          </cell>
          <cell r="E115" t="str">
            <v>INSUMO</v>
          </cell>
        </row>
        <row r="116">
          <cell r="A116">
            <v>7571</v>
          </cell>
          <cell r="B116" t="str">
            <v>TERMINAL AEREO EM ACO GALV DN 3/8'', COMPRIM= 300MM C/ BASE DE FIXACAO HORIZONTAL</v>
          </cell>
          <cell r="C116" t="str">
            <v>UN</v>
          </cell>
          <cell r="D116">
            <v>6.34</v>
          </cell>
          <cell r="E116" t="str">
            <v>INSUMO</v>
          </cell>
        </row>
        <row r="117">
          <cell r="A117">
            <v>7583</v>
          </cell>
          <cell r="B117" t="str">
            <v>BUCHA NYLON S-8 C/ PARAFUSO ACO ZINC CAB CHATA ROSCA SOBERBA 4,8 X 50MM</v>
          </cell>
          <cell r="C117" t="str">
            <v>UN</v>
          </cell>
          <cell r="D117">
            <v>0.2</v>
          </cell>
          <cell r="E117" t="str">
            <v>INSUMO</v>
          </cell>
        </row>
        <row r="118">
          <cell r="A118">
            <v>7592</v>
          </cell>
          <cell r="B118" t="str">
            <v>TOPOGRAFO</v>
          </cell>
          <cell r="C118" t="str">
            <v>H</v>
          </cell>
          <cell r="D118">
            <v>15.75</v>
          </cell>
          <cell r="E118" t="str">
            <v>INSUMO</v>
          </cell>
        </row>
        <row r="119">
          <cell r="A119">
            <v>7694</v>
          </cell>
          <cell r="B119" t="str">
            <v>TUBO ACO GALV C/ COSTURA DIN 2440/NBR 5580 CLASSE MEDIA DN 3" (80MM) E = 4,05MM - 8,47KG/M</v>
          </cell>
          <cell r="C119" t="str">
            <v>M</v>
          </cell>
          <cell r="D119">
            <v>58.35</v>
          </cell>
          <cell r="E119" t="str">
            <v>INSUMO</v>
          </cell>
        </row>
        <row r="120">
          <cell r="A120">
            <v>7696</v>
          </cell>
          <cell r="B120" t="str">
            <v>TUBO ACO GALV C/ COSTURA DIN 2440/NBR 5580 CLASSE MEDIA DN 2" (50MM) E=3,65MM - 5,10KG/M</v>
          </cell>
          <cell r="C120" t="str">
            <v>M</v>
          </cell>
          <cell r="D120">
            <v>38.92</v>
          </cell>
          <cell r="E120" t="str">
            <v>INSUMO</v>
          </cell>
        </row>
        <row r="121">
          <cell r="A121">
            <v>7697</v>
          </cell>
          <cell r="B121" t="str">
            <v>TUBO ACO GALV C/ COSTURA DIN 2440/NBR 5580 CLASSE MEDIA DN 1.1/2" (40MM) E=3,25MM - 3,61KG/M</v>
          </cell>
          <cell r="C121" t="str">
            <v>M</v>
          </cell>
          <cell r="D121">
            <v>27.86</v>
          </cell>
          <cell r="E121" t="str">
            <v>INSUMO</v>
          </cell>
        </row>
        <row r="122">
          <cell r="A122">
            <v>9840</v>
          </cell>
          <cell r="B122" t="str">
            <v>TUBO PVC PBV SERIE R P/ ESG OU AGUAS PLUVIAIS PREDIAL DN 150MM</v>
          </cell>
          <cell r="C122" t="str">
            <v>M</v>
          </cell>
          <cell r="D122">
            <v>42.88</v>
          </cell>
          <cell r="E122" t="str">
            <v>INSUMO</v>
          </cell>
        </row>
        <row r="123">
          <cell r="A123">
            <v>9844</v>
          </cell>
          <cell r="B123" t="str">
            <v>TUBO PVC PBA 12 JE NBR 5647 P/REDE AGUA DN 50/DE 60 MM</v>
          </cell>
          <cell r="C123" t="str">
            <v>M</v>
          </cell>
          <cell r="D123">
            <v>6.53</v>
          </cell>
          <cell r="E123" t="str">
            <v>INSUMO</v>
          </cell>
        </row>
        <row r="124">
          <cell r="A124">
            <v>9846</v>
          </cell>
          <cell r="B124" t="str">
            <v>TUBO PVC PBA 12 JE NBR 5647 P/REDE AGUA DN 75/DE 85 MM</v>
          </cell>
          <cell r="C124" t="str">
            <v>M</v>
          </cell>
          <cell r="D124">
            <v>13.33</v>
          </cell>
          <cell r="E124" t="str">
            <v>INSUMO</v>
          </cell>
        </row>
        <row r="125">
          <cell r="A125">
            <v>9856</v>
          </cell>
          <cell r="B125" t="str">
            <v>TUBO DE PVC ROSCAVEL, DE 1/2" (NBR-5648)</v>
          </cell>
          <cell r="C125" t="str">
            <v>M</v>
          </cell>
          <cell r="D125">
            <v>3.81</v>
          </cell>
          <cell r="E125" t="str">
            <v>INSUMO</v>
          </cell>
        </row>
        <row r="126">
          <cell r="A126">
            <v>9859</v>
          </cell>
          <cell r="B126" t="str">
            <v>TUBO DE PVC ROSCAVEL, DE 3/4" (NBR 5648)</v>
          </cell>
          <cell r="C126" t="str">
            <v>M</v>
          </cell>
          <cell r="D126">
            <v>4.4800000000000004</v>
          </cell>
          <cell r="E126" t="str">
            <v>INSUMO</v>
          </cell>
        </row>
        <row r="127">
          <cell r="A127">
            <v>9883</v>
          </cell>
          <cell r="B127" t="str">
            <v>UNIAO FERRO GALV ROSCA 1/2"</v>
          </cell>
          <cell r="C127" t="str">
            <v>UN</v>
          </cell>
          <cell r="D127">
            <v>12.96</v>
          </cell>
          <cell r="E127" t="str">
            <v>INSUMO</v>
          </cell>
        </row>
        <row r="128">
          <cell r="A128">
            <v>9887</v>
          </cell>
          <cell r="B128" t="str">
            <v>UNIAO FERRO GALV ROSCA 2"</v>
          </cell>
          <cell r="C128" t="str">
            <v>UN</v>
          </cell>
          <cell r="D128">
            <v>55.38</v>
          </cell>
          <cell r="E128" t="str">
            <v>INSUMO</v>
          </cell>
        </row>
        <row r="129">
          <cell r="A129">
            <v>9890</v>
          </cell>
          <cell r="B129" t="str">
            <v>UNIAO FERRO GALV ROSCA 3"</v>
          </cell>
          <cell r="C129" t="str">
            <v>UN</v>
          </cell>
          <cell r="D129">
            <v>126.25</v>
          </cell>
          <cell r="E129" t="str">
            <v>INSUMO</v>
          </cell>
        </row>
        <row r="130">
          <cell r="A130">
            <v>10406</v>
          </cell>
          <cell r="B130" t="str">
            <v>VALVULA RETENCAO HORIZONTAL BRONZE (PN-25) 3" 400PSI TAMPA C/ PORCA DE UNIAO - EXTREMIDADES C/ ROSCA"</v>
          </cell>
          <cell r="C130" t="str">
            <v>UN</v>
          </cell>
          <cell r="D130">
            <v>217.06</v>
          </cell>
          <cell r="E130" t="str">
            <v>INSUMO</v>
          </cell>
        </row>
        <row r="131">
          <cell r="A131">
            <v>10408</v>
          </cell>
          <cell r="B131" t="str">
            <v>VALVULA RETENCAO HORIZONTAL BRONZE (PN-25) 2" 400PSI TAMPA C/ PORCA DE UNIAO - EXTREMIDADES C/ ROSCA"</v>
          </cell>
          <cell r="C131" t="str">
            <v>UN</v>
          </cell>
          <cell r="D131">
            <v>139.69</v>
          </cell>
          <cell r="E131" t="str">
            <v>INSUMO</v>
          </cell>
        </row>
        <row r="132">
          <cell r="A132">
            <v>10439</v>
          </cell>
          <cell r="B132" t="str">
            <v>VENTOSA SIMPLES FOFO C/ROSCA PN-25 DN 2</v>
          </cell>
          <cell r="C132" t="str">
            <v>UN</v>
          </cell>
          <cell r="D132">
            <v>276.52999999999997</v>
          </cell>
          <cell r="E132" t="str">
            <v>INSUMO</v>
          </cell>
        </row>
        <row r="133">
          <cell r="A133">
            <v>10443</v>
          </cell>
          <cell r="B133" t="str">
            <v>VENTOSA SIMPLES FOFO C/ROSCA PN-25 DN 1</v>
          </cell>
          <cell r="C133" t="str">
            <v>UN</v>
          </cell>
          <cell r="D133">
            <v>281.48</v>
          </cell>
          <cell r="E133" t="str">
            <v>INSUMO</v>
          </cell>
        </row>
        <row r="134">
          <cell r="A134">
            <v>10490</v>
          </cell>
          <cell r="B134" t="str">
            <v>VIDRO LISO INCOLOR 3MM - SEM COLOCACAO</v>
          </cell>
          <cell r="C134" t="str">
            <v>M2</v>
          </cell>
          <cell r="D134">
            <v>41.5</v>
          </cell>
          <cell r="E134" t="str">
            <v>INSUMO</v>
          </cell>
        </row>
        <row r="135">
          <cell r="A135">
            <v>10512</v>
          </cell>
          <cell r="B135" t="str">
            <v>MOTORISTA DE CAMINHAO - PISO MENSAL (ENCARGO SOCIAL MENSALISTA)</v>
          </cell>
          <cell r="C135" t="str">
            <v>MES</v>
          </cell>
          <cell r="D135">
            <v>2129.54</v>
          </cell>
          <cell r="E135" t="str">
            <v>INSUMO</v>
          </cell>
        </row>
        <row r="136">
          <cell r="A136">
            <v>10533</v>
          </cell>
          <cell r="B136" t="str">
            <v>BETONEIRA 580L ELETRICA TRIFASICA 7,5HP C/ CARREGADOR MECANICO</v>
          </cell>
          <cell r="C136" t="str">
            <v>H</v>
          </cell>
          <cell r="D136">
            <v>2.77</v>
          </cell>
          <cell r="E136" t="str">
            <v>INSUMO</v>
          </cell>
        </row>
        <row r="137">
          <cell r="A137">
            <v>10537</v>
          </cell>
          <cell r="B137" t="str">
            <v>BETONEIRA 320 LITROS, SEM CARREGADOR, MOTOR A DIESEL DE 5,5 HP</v>
          </cell>
          <cell r="C137" t="str">
            <v>UN</v>
          </cell>
          <cell r="D137">
            <v>6006.22</v>
          </cell>
          <cell r="E137" t="str">
            <v>INSUMO</v>
          </cell>
        </row>
        <row r="138">
          <cell r="A138">
            <v>10555</v>
          </cell>
          <cell r="B138" t="str">
            <v>PORTA MADEIRA COMPENSADA LISA PARA PINTURA 80 X 210 X 3,5CM</v>
          </cell>
          <cell r="C138" t="str">
            <v>UN</v>
          </cell>
          <cell r="D138">
            <v>59.09</v>
          </cell>
          <cell r="E138" t="str">
            <v>INSUMO</v>
          </cell>
        </row>
        <row r="139">
          <cell r="A139">
            <v>10567</v>
          </cell>
          <cell r="B139" t="str">
            <v>TABUA MADEIRA 3A QUALIDADE 2,5 X 23,0CM (1 X 9") NAO APARELHADA</v>
          </cell>
          <cell r="C139" t="str">
            <v>M</v>
          </cell>
          <cell r="D139">
            <v>8.52</v>
          </cell>
          <cell r="E139" t="str">
            <v>INSUMO</v>
          </cell>
        </row>
        <row r="140">
          <cell r="A140">
            <v>10952</v>
          </cell>
          <cell r="B140" t="str">
            <v>CANTONEIRA ACO ABAS IGUAIS (QUALQUER BITOLA), E = 1/8 "</v>
          </cell>
          <cell r="C140" t="str">
            <v>KG</v>
          </cell>
          <cell r="D140">
            <v>2.4</v>
          </cell>
          <cell r="E140" t="str">
            <v>INSUMO</v>
          </cell>
        </row>
        <row r="141">
          <cell r="A141">
            <v>10997</v>
          </cell>
          <cell r="B141" t="str">
            <v>ELETRODO AWS E-7018 (OK 48.04; WI 718) D=4MM (SOLDA ELETRICA)</v>
          </cell>
          <cell r="C141" t="str">
            <v>KG</v>
          </cell>
          <cell r="D141">
            <v>15</v>
          </cell>
          <cell r="E141" t="str">
            <v>INSUMO</v>
          </cell>
        </row>
        <row r="142">
          <cell r="A142">
            <v>10998</v>
          </cell>
          <cell r="B142" t="str">
            <v>ELETRODO AWS E-6010 (0K 22.50; WI 610) D = 4MM ( SOLDA ELETRICA )</v>
          </cell>
          <cell r="C142" t="str">
            <v>KG</v>
          </cell>
          <cell r="D142">
            <v>15.51</v>
          </cell>
          <cell r="E142" t="str">
            <v>INSUMO</v>
          </cell>
        </row>
        <row r="143">
          <cell r="A143">
            <v>11045</v>
          </cell>
          <cell r="B143" t="str">
            <v>LUVA SIMPLES PVC PBA JE NBR 10351 P/ REDE AGUA DN 75/DE 85 MM</v>
          </cell>
          <cell r="C143" t="str">
            <v>UN</v>
          </cell>
          <cell r="D143">
            <v>16.73</v>
          </cell>
          <cell r="E143" t="str">
            <v>INSUMO</v>
          </cell>
        </row>
        <row r="144">
          <cell r="A144">
            <v>11056</v>
          </cell>
          <cell r="B144" t="str">
            <v>PARAFUSO ROSCA SOBERBA ZINCADO CAB CHATA FENDA SIMPLES 3,8 X 30MM (1.1/4")</v>
          </cell>
          <cell r="C144" t="str">
            <v>UN</v>
          </cell>
          <cell r="D144">
            <v>0.1</v>
          </cell>
          <cell r="E144" t="str">
            <v>INSUMO</v>
          </cell>
        </row>
        <row r="145">
          <cell r="A145">
            <v>11060</v>
          </cell>
          <cell r="B145" t="str">
            <v>TIRANTE EM FG P/ CONTRAVENTAMENTO DE TELHA CANALETE 90 - 1/4" X 400MM "</v>
          </cell>
          <cell r="C145" t="str">
            <v>UN</v>
          </cell>
          <cell r="D145">
            <v>18.8</v>
          </cell>
          <cell r="E145" t="str">
            <v>INSUMO</v>
          </cell>
        </row>
        <row r="146">
          <cell r="A146">
            <v>11162</v>
          </cell>
          <cell r="B146" t="str">
            <v>FIXADOR DE CAL TIPO GLOBOFIX OU EQUIV</v>
          </cell>
          <cell r="C146" t="str">
            <v>UN</v>
          </cell>
          <cell r="D146">
            <v>1.31</v>
          </cell>
          <cell r="E146" t="str">
            <v>INSUMO</v>
          </cell>
        </row>
        <row r="147">
          <cell r="A147">
            <v>11443</v>
          </cell>
          <cell r="B147" t="str">
            <v>DOBRADICA FERRO POLIDO OU GALV 3 X 3" E=2MM PINO SOLTO OU REVERSIVEL SEM ANEIS</v>
          </cell>
          <cell r="C147" t="str">
            <v>UN</v>
          </cell>
          <cell r="D147">
            <v>3.67</v>
          </cell>
          <cell r="E147" t="str">
            <v>INSUMO</v>
          </cell>
        </row>
        <row r="148">
          <cell r="A148">
            <v>11467</v>
          </cell>
          <cell r="B148" t="str">
            <v>FECHADURA SOBREPOR FERRO PINTADO CHAVE GRANDE</v>
          </cell>
          <cell r="C148" t="str">
            <v>UN</v>
          </cell>
          <cell r="D148">
            <v>9.59</v>
          </cell>
          <cell r="E148" t="str">
            <v>INSUMO</v>
          </cell>
        </row>
        <row r="149">
          <cell r="A149">
            <v>11652</v>
          </cell>
          <cell r="B149" t="str">
            <v>VIBRADOR DE IMERSAO, DIAMETRO DE 25 MM, COM MOTOR A GASOLINA DE 3,5 HP</v>
          </cell>
          <cell r="C149" t="str">
            <v>UN</v>
          </cell>
          <cell r="D149">
            <v>1699</v>
          </cell>
          <cell r="E149" t="str">
            <v>INSUMO</v>
          </cell>
        </row>
        <row r="150">
          <cell r="A150">
            <v>11767</v>
          </cell>
          <cell r="B150" t="str">
            <v>TORNEIRA DE BOIA REAL 2" C/ BALAO PLASTICO</v>
          </cell>
          <cell r="C150" t="str">
            <v>UN</v>
          </cell>
          <cell r="D150">
            <v>87.01</v>
          </cell>
          <cell r="E150" t="str">
            <v>INSUMO</v>
          </cell>
        </row>
        <row r="151">
          <cell r="A151">
            <v>11798</v>
          </cell>
          <cell r="B151" t="str">
            <v>CABO DE COBRE ISOLAMENTO ANTI-CHAMA 450/750V 3 X 10MM2, TP FICAP OU EQUIV</v>
          </cell>
          <cell r="C151" t="str">
            <v>M</v>
          </cell>
          <cell r="D151">
            <v>15.3</v>
          </cell>
          <cell r="E151" t="str">
            <v>INSUMO</v>
          </cell>
        </row>
        <row r="152">
          <cell r="A152">
            <v>11801</v>
          </cell>
          <cell r="B152" t="str">
            <v>CABO DE COBRE ISOLAMENTO ANTI-CHAMA 450/750V 3 X 16MM2, TP FICAP OU EQUIV</v>
          </cell>
          <cell r="C152" t="str">
            <v>M</v>
          </cell>
          <cell r="D152">
            <v>20.64</v>
          </cell>
          <cell r="E152" t="str">
            <v>INSUMO</v>
          </cell>
        </row>
        <row r="153">
          <cell r="A153">
            <v>11804</v>
          </cell>
          <cell r="B153" t="str">
            <v>CABO DE COBRE ISOLAMENTO ANTI-CHAMA 450/750V 3 X 25MM2, TP FICAP OU EQUIV</v>
          </cell>
          <cell r="C153" t="str">
            <v>M</v>
          </cell>
          <cell r="D153">
            <v>30.69</v>
          </cell>
          <cell r="E153" t="str">
            <v>INSUMO</v>
          </cell>
        </row>
        <row r="154">
          <cell r="A154">
            <v>11825</v>
          </cell>
          <cell r="B154" t="str">
            <v>TORNEIRA DE BOIA REAL 1" C/ BALAO PLASTICO</v>
          </cell>
          <cell r="C154" t="str">
            <v>UN</v>
          </cell>
          <cell r="D154">
            <v>39.700000000000003</v>
          </cell>
          <cell r="E154" t="str">
            <v>INSUMO</v>
          </cell>
        </row>
        <row r="155">
          <cell r="A155">
            <v>11891</v>
          </cell>
          <cell r="B155" t="str">
            <v>FIO/CORDAO COBRE ISOLADO PARALELO OU TORCIDO 2 X 2,5MM2, TIPO PLASTIFLEX PIRELLI OU EQUIV</v>
          </cell>
          <cell r="C155" t="str">
            <v>M</v>
          </cell>
          <cell r="D155">
            <v>1.69</v>
          </cell>
          <cell r="E155" t="str">
            <v>INSUMO</v>
          </cell>
        </row>
        <row r="156">
          <cell r="A156">
            <v>12128</v>
          </cell>
          <cell r="B156" t="str">
            <v>INTERRUPTOR SOBREPOR 1 TECLA SIMPLES, TIPO SILENTOQUE PIAL OU EQUIV</v>
          </cell>
          <cell r="C156" t="str">
            <v>UN</v>
          </cell>
          <cell r="D156">
            <v>4.99</v>
          </cell>
          <cell r="E156" t="str">
            <v>INSUMO</v>
          </cell>
        </row>
        <row r="157">
          <cell r="A157">
            <v>12147</v>
          </cell>
          <cell r="B157" t="str">
            <v>TOMADA SOBREPOR 2P UNIVERSAL 10A/250V, TIPO SILENTOQUE PIAL OU EQUIV</v>
          </cell>
          <cell r="C157" t="str">
            <v>UN</v>
          </cell>
          <cell r="D157">
            <v>11.29</v>
          </cell>
          <cell r="E157" t="str">
            <v>INSUMO</v>
          </cell>
        </row>
        <row r="158">
          <cell r="A158">
            <v>12296</v>
          </cell>
          <cell r="B158" t="str">
            <v>BOCAL/SOQUETE/RECEPTACULO DE PORCELANA</v>
          </cell>
          <cell r="C158" t="str">
            <v>UN</v>
          </cell>
          <cell r="D158">
            <v>1.44</v>
          </cell>
          <cell r="E158" t="str">
            <v>INSUMO</v>
          </cell>
        </row>
        <row r="159">
          <cell r="A159">
            <v>12298</v>
          </cell>
          <cell r="B159" t="str">
            <v>GLOBO ESFERICO DE VIDRO LISO TAMANHO MEDIO</v>
          </cell>
          <cell r="C159" t="str">
            <v>UN</v>
          </cell>
          <cell r="D159">
            <v>7.45</v>
          </cell>
          <cell r="E159" t="str">
            <v>INSUMO</v>
          </cell>
        </row>
        <row r="160">
          <cell r="A160">
            <v>12530</v>
          </cell>
          <cell r="B160" t="str">
            <v>ANEL OU ADUELA CONCRETO ARMADO D = 0,60M, H = 0,30M</v>
          </cell>
          <cell r="C160" t="str">
            <v>UN</v>
          </cell>
          <cell r="D160">
            <v>31.61</v>
          </cell>
          <cell r="E160" t="str">
            <v>INSUMO</v>
          </cell>
        </row>
        <row r="161">
          <cell r="A161">
            <v>12599</v>
          </cell>
          <cell r="B161" t="str">
            <v>TUBO PVC PBA 15 JE NBR 5647 P/REDE AGUA DN 50/DE 60 MM</v>
          </cell>
          <cell r="C161" t="str">
            <v>M</v>
          </cell>
          <cell r="D161">
            <v>7.68</v>
          </cell>
          <cell r="E161" t="str">
            <v>INSUMO</v>
          </cell>
        </row>
        <row r="162">
          <cell r="A162">
            <v>12601</v>
          </cell>
          <cell r="B162" t="str">
            <v>TUBO PVC PBA 15 JE NBR 5647 P/REDE AGUA DN 75/DE 85 MM</v>
          </cell>
          <cell r="C162" t="str">
            <v>M</v>
          </cell>
          <cell r="D162">
            <v>15.37</v>
          </cell>
          <cell r="E162" t="str">
            <v>INSUMO</v>
          </cell>
        </row>
        <row r="163">
          <cell r="A163">
            <v>12609</v>
          </cell>
          <cell r="B163" t="str">
            <v>TUBO PVC PBA 20 JE NBR 5647 P/REDE AGUA DN 50/DE 60 MM</v>
          </cell>
          <cell r="C163" t="str">
            <v>M</v>
          </cell>
          <cell r="D163">
            <v>9.75</v>
          </cell>
          <cell r="E163" t="str">
            <v>INSUMO</v>
          </cell>
        </row>
        <row r="164">
          <cell r="A164">
            <v>12611</v>
          </cell>
          <cell r="B164" t="str">
            <v>TUBO PVC PBA 20 JE NBR 5647 P/REDE AGUA DN 75/DE 85 MM</v>
          </cell>
          <cell r="C164" t="str">
            <v>M</v>
          </cell>
          <cell r="D164">
            <v>19.399999999999999</v>
          </cell>
          <cell r="E164" t="str">
            <v>INSUMO</v>
          </cell>
        </row>
        <row r="165">
          <cell r="A165">
            <v>12776</v>
          </cell>
          <cell r="B165" t="str">
            <v>HIDROMETRO W 12,5 L/S=45 M3/H</v>
          </cell>
          <cell r="C165" t="str">
            <v>UN</v>
          </cell>
          <cell r="D165">
            <v>1495.06</v>
          </cell>
          <cell r="E165" t="str">
            <v>INSUMO</v>
          </cell>
        </row>
        <row r="166">
          <cell r="A166">
            <v>20082</v>
          </cell>
          <cell r="B166" t="str">
            <v>SOLUCAO LIMPADORA FRASCO PLASTICO C/ 200CM3</v>
          </cell>
          <cell r="C166" t="str">
            <v>UN</v>
          </cell>
          <cell r="D166">
            <v>11.43</v>
          </cell>
          <cell r="E166" t="str">
            <v>INSUMO</v>
          </cell>
        </row>
        <row r="167">
          <cell r="A167">
            <v>20083</v>
          </cell>
          <cell r="B167" t="str">
            <v>SOLUCAO LIMPADORA FRASCO PLASTICO C/ 1000CM3</v>
          </cell>
          <cell r="C167" t="str">
            <v>UN</v>
          </cell>
          <cell r="D167">
            <v>38.04</v>
          </cell>
          <cell r="E167" t="str">
            <v>INSUMO</v>
          </cell>
        </row>
        <row r="168">
          <cell r="A168">
            <v>21010</v>
          </cell>
          <cell r="B168" t="str">
            <v>TUBO DE ACO GALVANIZADO COM COSTURA, NBR 5580, CLASSE LEVE, TAMANHO NOMINAL = 25, DE = 1", E = 2,65 MM, PESO = 2,11 KG/M</v>
          </cell>
          <cell r="C168" t="str">
            <v>M</v>
          </cell>
          <cell r="D168">
            <v>17.420000000000002</v>
          </cell>
          <cell r="E168" t="str">
            <v>INSUMO</v>
          </cell>
        </row>
        <row r="169">
          <cell r="A169">
            <v>21039</v>
          </cell>
          <cell r="B169" t="str">
            <v>MANGUEIRA DE INCENDIO C/ CAPA SIMPLES TECIDA FIO POLIESTER TUBO INT BORRACHA SINT ABNT TP 1 P/ INSTALACOES PREDIAIS PR D = 2 1/2</v>
          </cell>
          <cell r="C169" t="str">
            <v>M</v>
          </cell>
          <cell r="D169">
            <v>22.23</v>
          </cell>
          <cell r="E169" t="str">
            <v>INSUMO</v>
          </cell>
        </row>
        <row r="170">
          <cell r="A170">
            <v>21127</v>
          </cell>
          <cell r="B170" t="str">
            <v>FITA ISOLANTE ADESIVA ANTI-CHAMA EM ROLOS 19MM X 5M</v>
          </cell>
          <cell r="C170" t="str">
            <v>UN</v>
          </cell>
          <cell r="D170">
            <v>1.49</v>
          </cell>
          <cell r="E170" t="str">
            <v>INSUMO</v>
          </cell>
        </row>
        <row r="171">
          <cell r="A171">
            <v>6076</v>
          </cell>
          <cell r="B171" t="str">
            <v>SAIBRO PARA ARGAMASSA (COLETADO NO COMERCIO)</v>
          </cell>
          <cell r="C171" t="str">
            <v>M³</v>
          </cell>
          <cell r="D171">
            <v>42.64</v>
          </cell>
          <cell r="E171" t="str">
            <v>INSUMO</v>
          </cell>
        </row>
        <row r="172">
          <cell r="A172">
            <v>4431</v>
          </cell>
          <cell r="B172" t="str">
            <v>PECA DE MADEIRA DE LEI NATIVA/REGIONAL *8 X 8* CM NAO APARELHADA</v>
          </cell>
          <cell r="C172" t="str">
            <v>M</v>
          </cell>
          <cell r="D172">
            <v>13.86</v>
          </cell>
          <cell r="E172" t="str">
            <v>INSUMO</v>
          </cell>
        </row>
        <row r="173">
          <cell r="A173">
            <v>7307</v>
          </cell>
          <cell r="B173" t="str">
            <v>FUNDO ANTICORROSIVO TIPO ZARCAO OU EQUIV</v>
          </cell>
          <cell r="C173" t="str">
            <v>L</v>
          </cell>
          <cell r="D173">
            <v>22.6</v>
          </cell>
          <cell r="E173" t="str">
            <v>INSUMO</v>
          </cell>
        </row>
        <row r="174">
          <cell r="A174">
            <v>1654</v>
          </cell>
          <cell r="B174" t="str">
            <v>CRUZETA FERRO GALV ROSCA REF 3/4"</v>
          </cell>
          <cell r="C174" t="str">
            <v>UN</v>
          </cell>
          <cell r="D174">
            <v>12.92</v>
          </cell>
          <cell r="E174" t="str">
            <v>INSUMO</v>
          </cell>
        </row>
        <row r="175">
          <cell r="A175">
            <v>2633</v>
          </cell>
          <cell r="B175" t="str">
            <v>CURVA 90G FERRO GALV ELETROTILICO 3/4" P/ ELETRODUTO</v>
          </cell>
          <cell r="C175" t="str">
            <v>UN</v>
          </cell>
          <cell r="D175">
            <v>1.34</v>
          </cell>
          <cell r="E175" t="str">
            <v>INSUMO</v>
          </cell>
        </row>
        <row r="176">
          <cell r="A176">
            <v>6295</v>
          </cell>
          <cell r="B176" t="str">
            <v>TE FERRO GALVANIZADO 90G 3/4"</v>
          </cell>
          <cell r="C176" t="str">
            <v>UN</v>
          </cell>
          <cell r="D176">
            <v>6.26</v>
          </cell>
          <cell r="E176" t="str">
            <v>INSUMO</v>
          </cell>
        </row>
        <row r="177">
          <cell r="A177">
            <v>7700</v>
          </cell>
          <cell r="B177" t="str">
            <v>TUBO ACO GALV C/ COSTURA DIN 2440/NBR 5580 CLASSE MEDIA DN 3/4" (20MM) E = 2,65MM - 1,58KG/M</v>
          </cell>
          <cell r="C177" t="str">
            <v>M</v>
          </cell>
          <cell r="D177">
            <v>12.88</v>
          </cell>
          <cell r="E177" t="str">
            <v>INSUMO</v>
          </cell>
        </row>
        <row r="178">
          <cell r="A178">
            <v>74</v>
          </cell>
          <cell r="B178" t="str">
            <v>ADAPTADOR PVC SOLDAVEL FLANGES LIVRES P/ CAIXA D' AGUA 85 MM X 3"</v>
          </cell>
          <cell r="C178" t="str">
            <v>UN</v>
          </cell>
          <cell r="D178">
            <v>193.9</v>
          </cell>
          <cell r="E178" t="str">
            <v>INSUMO</v>
          </cell>
        </row>
        <row r="179">
          <cell r="A179">
            <v>69</v>
          </cell>
          <cell r="B179" t="str">
            <v>ADAPTADOR PVC SOLDAVEL FLANGES LIVRES P/ CAIXA D' AGUA 60MM X 2 "</v>
          </cell>
          <cell r="C179" t="str">
            <v>UN</v>
          </cell>
          <cell r="D179">
            <v>46.1</v>
          </cell>
          <cell r="E179" t="str">
            <v>INSUMO</v>
          </cell>
        </row>
      </sheetData>
      <sheetData sheetId="17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DATA 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5652</v>
          </cell>
          <cell r="B4" t="str">
            <v>CONCRETO NAO ESTRUTURAL, CONSUMO 150KG/M3, PREPARO COM BETONEIRA, SEM LANCAMENTO</v>
          </cell>
          <cell r="C4" t="str">
            <v>M3</v>
          </cell>
          <cell r="D4">
            <v>224.59</v>
          </cell>
          <cell r="E4" t="str">
            <v>COMPOSICAO</v>
          </cell>
          <cell r="F4">
            <v>41821</v>
          </cell>
        </row>
        <row r="5">
          <cell r="A5">
            <v>5824</v>
          </cell>
          <cell r="B5" t="str">
            <v>CAMINHAO CARROCERIA ABERTA,EM MADEIRA, TOCO, 170CV - 11T (VU=6ANOS) - CUSTO HORÁRIO DE PRODUÇÃO DIURNA</v>
          </cell>
          <cell r="C5" t="str">
            <v>CHP</v>
          </cell>
          <cell r="D5">
            <v>104.07</v>
          </cell>
          <cell r="E5" t="str">
            <v>COMPOSICAO</v>
          </cell>
          <cell r="F5">
            <v>41821</v>
          </cell>
        </row>
        <row r="6">
          <cell r="A6">
            <v>6042</v>
          </cell>
          <cell r="B6" t="str">
            <v>CONCRETO NAO ESTRUTURAL, CONSUMO 210KG/M3, PREPARO COM BETONEIRA, SEM LANCAMENTO</v>
          </cell>
          <cell r="C6" t="str">
            <v>M3</v>
          </cell>
          <cell r="D6">
            <v>255.3</v>
          </cell>
          <cell r="E6" t="str">
            <v>COMPOSICAO</v>
          </cell>
          <cell r="F6">
            <v>41821</v>
          </cell>
        </row>
        <row r="7">
          <cell r="A7">
            <v>6045</v>
          </cell>
          <cell r="B7" t="str">
            <v>CONCRETO FCK=15MPA, PREPARO COM BETONEIRA, SEM LANCAMENTO</v>
          </cell>
          <cell r="C7" t="str">
            <v>M3</v>
          </cell>
          <cell r="D7">
            <v>311.95</v>
          </cell>
          <cell r="E7" t="str">
            <v>COMPOSICAO</v>
          </cell>
          <cell r="F7">
            <v>41821</v>
          </cell>
        </row>
        <row r="8">
          <cell r="A8">
            <v>6388</v>
          </cell>
          <cell r="B8" t="str">
            <v>MAQUINA SOLDA ARCO 375A DIESEL 33CV CHP DIURNO EXCLUSIVE OPERADOR</v>
          </cell>
          <cell r="C8" t="str">
            <v>H</v>
          </cell>
          <cell r="D8">
            <v>34.770000000000003</v>
          </cell>
          <cell r="E8" t="str">
            <v>COMPOSICAO</v>
          </cell>
          <cell r="F8">
            <v>41821</v>
          </cell>
        </row>
        <row r="9">
          <cell r="A9">
            <v>6389</v>
          </cell>
          <cell r="B9" t="str">
            <v>MAQUINA SOLDA ARCO 375A DIESEL 33CV CHI DIURNO EXCLUSIVE OPERADOR</v>
          </cell>
          <cell r="C9" t="str">
            <v>H</v>
          </cell>
          <cell r="D9">
            <v>6.69</v>
          </cell>
          <cell r="E9" t="str">
            <v>COMPOSICAO</v>
          </cell>
          <cell r="F9">
            <v>41821</v>
          </cell>
        </row>
        <row r="10">
          <cell r="A10">
            <v>6390</v>
          </cell>
          <cell r="B10" t="str">
            <v>MAQUINA SOLDA ARCO 375A DIESEL 33CV CHI NOTURNO EXCLUSIVE OPERADOR</v>
          </cell>
          <cell r="C10" t="str">
            <v>H</v>
          </cell>
          <cell r="D10">
            <v>6.71</v>
          </cell>
          <cell r="E10" t="str">
            <v>COMPOSICAO</v>
          </cell>
          <cell r="F10">
            <v>41821</v>
          </cell>
        </row>
        <row r="11">
          <cell r="A11">
            <v>73294</v>
          </cell>
          <cell r="B11" t="str">
            <v>BETONEIRA MOTOR GAS P/320L MIST SECA (CP) CARREG MEC E TAMBOR REVERSIVEL - EXCL OPERADOR</v>
          </cell>
          <cell r="C11" t="str">
            <v>H</v>
          </cell>
          <cell r="D11">
            <v>6.4</v>
          </cell>
          <cell r="E11" t="str">
            <v>COMPOSICAO</v>
          </cell>
          <cell r="F11">
            <v>41821</v>
          </cell>
        </row>
        <row r="12">
          <cell r="A12">
            <v>73298</v>
          </cell>
          <cell r="B12" t="str">
            <v>VIBRADOR DE IMERSAO MOTOR ELETR 2CV (CP) TUBO DE 48X48 C/MANGOTE DE 5M COMP -EXCL OPERADOR</v>
          </cell>
          <cell r="C12" t="str">
            <v>H</v>
          </cell>
          <cell r="D12">
            <v>1.06</v>
          </cell>
          <cell r="E12" t="str">
            <v>COMPOSICAO</v>
          </cell>
          <cell r="F12">
            <v>41821</v>
          </cell>
        </row>
        <row r="13">
          <cell r="A13">
            <v>73299</v>
          </cell>
          <cell r="B13" t="str">
            <v>VIBRADOR DE IMERSAO MOTOR ELETR 2CV (CI) TUBO 48X480MM C/MANGOTE DE 5M COMP - EXCL OPERADOR</v>
          </cell>
          <cell r="C13" t="str">
            <v>H</v>
          </cell>
          <cell r="D13">
            <v>0.66</v>
          </cell>
          <cell r="E13" t="str">
            <v>COMPOSICAO</v>
          </cell>
          <cell r="F13">
            <v>41821</v>
          </cell>
        </row>
        <row r="14">
          <cell r="A14">
            <v>73318</v>
          </cell>
          <cell r="B14" t="str">
            <v>TRATOR CARREGADEIRA E RETRO-ESCAVADEIRA DIESEL 75CV (CP) INCL OPERADOR-CAPAC CACAMBA 0,76M3</v>
          </cell>
          <cell r="C14" t="str">
            <v>H</v>
          </cell>
          <cell r="D14">
            <v>96.17</v>
          </cell>
          <cell r="E14" t="str">
            <v>COMPOSICAO</v>
          </cell>
          <cell r="F14">
            <v>41821</v>
          </cell>
        </row>
        <row r="15">
          <cell r="A15">
            <v>73320</v>
          </cell>
          <cell r="B15" t="str">
            <v>TRATOR CARREGADEIRA E RETRO-ESCAVADEIRA DIESEL 75CV (CI) INCL OPERADOR-CAPAC CACAMBA 0,76M3</v>
          </cell>
          <cell r="C15" t="str">
            <v>H</v>
          </cell>
          <cell r="D15">
            <v>40.380000000000003</v>
          </cell>
          <cell r="E15" t="str">
            <v>COMPOSICAO</v>
          </cell>
          <cell r="F15">
            <v>41821</v>
          </cell>
        </row>
        <row r="16">
          <cell r="A16">
            <v>73372</v>
          </cell>
          <cell r="B16" t="str">
            <v>PINHO DE TERCEIRA 1" X 12" E 1" X 9"</v>
          </cell>
          <cell r="C16" t="str">
            <v>M2</v>
          </cell>
          <cell r="D16">
            <v>40.270000000000003</v>
          </cell>
          <cell r="E16" t="str">
            <v>COMPOSICAO</v>
          </cell>
          <cell r="F16">
            <v>41821</v>
          </cell>
        </row>
        <row r="17">
          <cell r="A17">
            <v>73496</v>
          </cell>
          <cell r="B17" t="str">
            <v>SOCADOR PNEUMATICO 18,5KG CONSUMO AR 0,82M3/M (CP) INCL OPERADOR</v>
          </cell>
          <cell r="C17" t="str">
            <v>H</v>
          </cell>
          <cell r="D17">
            <v>1.87</v>
          </cell>
          <cell r="E17" t="str">
            <v>COMPOSICAO</v>
          </cell>
          <cell r="F17">
            <v>41821</v>
          </cell>
        </row>
        <row r="18">
          <cell r="A18">
            <v>73560</v>
          </cell>
          <cell r="B18" t="str">
            <v>SOCADOR PNEUMATICO 18.5KG CONSUMO AR 0,82M3/M (CI) INCL OPERADOR</v>
          </cell>
          <cell r="C18" t="str">
            <v>H</v>
          </cell>
          <cell r="D18">
            <v>1.45</v>
          </cell>
          <cell r="E18" t="str">
            <v>COMPOSICAO</v>
          </cell>
          <cell r="F18">
            <v>41821</v>
          </cell>
        </row>
        <row r="19">
          <cell r="A19">
            <v>84013</v>
          </cell>
          <cell r="B19" t="str">
            <v>ESCAVADEIRA HIDRAULICA SOBRE ESTEIRAS 110HP A DIESEL - CHI - INCLUISVE OPERADOR</v>
          </cell>
          <cell r="C19" t="str">
            <v>CHI</v>
          </cell>
          <cell r="D19">
            <v>54.09</v>
          </cell>
          <cell r="E19" t="str">
            <v>COMPOSICAO</v>
          </cell>
          <cell r="F19">
            <v>41821</v>
          </cell>
        </row>
        <row r="20">
          <cell r="A20">
            <v>87381</v>
          </cell>
          <cell r="B20" t="str">
            <v>ARGAMASSA TRAÇO 1:4 (CIMENTO E AREIA GROSSA) COM ADIÇÃO DE EMULSÃO POLIMÉRICA PARA CHAPISCO ROLADO, PREPARO MANUAL. AF_06/2014</v>
          </cell>
          <cell r="C20" t="str">
            <v>M3</v>
          </cell>
          <cell r="D20">
            <v>1623.57</v>
          </cell>
          <cell r="E20" t="str">
            <v>COMPOSICAO</v>
          </cell>
          <cell r="F20">
            <v>41821</v>
          </cell>
        </row>
        <row r="21">
          <cell r="A21">
            <v>88238</v>
          </cell>
          <cell r="B21" t="str">
            <v>AJUDANTE DE ARMADOR COM ENCARGOS COMPLEMENTARES</v>
          </cell>
          <cell r="C21" t="str">
            <v>H</v>
          </cell>
          <cell r="D21">
            <v>10.88</v>
          </cell>
          <cell r="E21" t="str">
            <v>COMPOSICAO</v>
          </cell>
          <cell r="F21">
            <v>41821</v>
          </cell>
        </row>
        <row r="22">
          <cell r="A22">
            <v>88239</v>
          </cell>
          <cell r="B22" t="str">
            <v>AJUDANTE DE CARPINTEIRO COM ENCARGOS COMPLEMENTARES</v>
          </cell>
          <cell r="C22" t="str">
            <v>H</v>
          </cell>
          <cell r="D22">
            <v>10.88</v>
          </cell>
          <cell r="E22" t="str">
            <v>COMPOSICAO</v>
          </cell>
          <cell r="F22">
            <v>41821</v>
          </cell>
        </row>
        <row r="23">
          <cell r="A23">
            <v>88245</v>
          </cell>
          <cell r="B23" t="str">
            <v>ARMADOR COM ENCARGOS COMPLEMENTARES</v>
          </cell>
          <cell r="C23" t="str">
            <v>H</v>
          </cell>
          <cell r="D23">
            <v>13.55</v>
          </cell>
          <cell r="E23" t="str">
            <v>COMPOSICAO</v>
          </cell>
          <cell r="F23">
            <v>41821</v>
          </cell>
        </row>
        <row r="24">
          <cell r="A24">
            <v>88246</v>
          </cell>
          <cell r="B24" t="str">
            <v>ASSENTADOR DE TUBOS COM ENCARGOS COMPLEMENTARES</v>
          </cell>
          <cell r="C24" t="str">
            <v>H</v>
          </cell>
          <cell r="D24">
            <v>16.95</v>
          </cell>
          <cell r="E24" t="str">
            <v>COMPOSICAO</v>
          </cell>
          <cell r="F24">
            <v>41821</v>
          </cell>
        </row>
        <row r="25">
          <cell r="A25">
            <v>88247</v>
          </cell>
          <cell r="B25" t="str">
            <v>AUXILIAR DE ELETRICISTA COM ENCARGOS COMPLEMENTARES</v>
          </cell>
          <cell r="C25" t="str">
            <v>H</v>
          </cell>
          <cell r="D25">
            <v>10.92</v>
          </cell>
          <cell r="E25" t="str">
            <v>COMPOSICAO</v>
          </cell>
          <cell r="F25">
            <v>41821</v>
          </cell>
        </row>
        <row r="26">
          <cell r="A26">
            <v>88248</v>
          </cell>
          <cell r="B26" t="str">
            <v>AUXILIAR DE ENCANADOR OU BOMBEIRO HIDRÁULICO COM ENCARGOS COMPLEMENTARES</v>
          </cell>
          <cell r="C26" t="str">
            <v>H</v>
          </cell>
          <cell r="D26">
            <v>10.88</v>
          </cell>
          <cell r="E26" t="str">
            <v>COMPOSICAO</v>
          </cell>
          <cell r="F26">
            <v>41821</v>
          </cell>
        </row>
        <row r="27">
          <cell r="A27">
            <v>88251</v>
          </cell>
          <cell r="B27" t="str">
            <v>AUXILIAR DE SERRALHEIRO COM ENCARGOS COMPLEMENTARES</v>
          </cell>
          <cell r="C27" t="str">
            <v>H</v>
          </cell>
          <cell r="D27">
            <v>10.45</v>
          </cell>
          <cell r="E27" t="str">
            <v>COMPOSICAO</v>
          </cell>
          <cell r="F27">
            <v>41821</v>
          </cell>
        </row>
        <row r="28">
          <cell r="A28">
            <v>88253</v>
          </cell>
          <cell r="B28" t="str">
            <v>AUXILIAR DE TOPÓGRAFO COM ENCARGOS COMPLEMENTARES</v>
          </cell>
          <cell r="C28" t="str">
            <v>H</v>
          </cell>
          <cell r="D28">
            <v>14.66</v>
          </cell>
          <cell r="E28" t="str">
            <v>COMPOSICAO</v>
          </cell>
          <cell r="F28">
            <v>41821</v>
          </cell>
        </row>
        <row r="29">
          <cell r="A29">
            <v>88261</v>
          </cell>
          <cell r="B29" t="str">
            <v>CARPINTEIRO DE ESQUADRIA COM ENCARGOS COMPLEMENTARES</v>
          </cell>
          <cell r="C29" t="str">
            <v>H</v>
          </cell>
          <cell r="D29">
            <v>13.39</v>
          </cell>
          <cell r="E29" t="str">
            <v>COMPOSICAO</v>
          </cell>
          <cell r="F29">
            <v>41821</v>
          </cell>
        </row>
        <row r="30">
          <cell r="A30">
            <v>88262</v>
          </cell>
          <cell r="B30" t="str">
            <v>CARPINTEIRO DE FORMAS COM ENCARGOS COMPLEMENTARES</v>
          </cell>
          <cell r="C30" t="str">
            <v>H</v>
          </cell>
          <cell r="D30">
            <v>13.55</v>
          </cell>
          <cell r="E30" t="str">
            <v>COMPOSICAO</v>
          </cell>
          <cell r="F30">
            <v>41821</v>
          </cell>
        </row>
        <row r="31">
          <cell r="A31">
            <v>88264</v>
          </cell>
          <cell r="B31" t="str">
            <v>ELETRICISTA COM ENCARGOS COMPLEMENTARES</v>
          </cell>
          <cell r="C31" t="str">
            <v>H</v>
          </cell>
          <cell r="D31">
            <v>13.55</v>
          </cell>
          <cell r="E31" t="str">
            <v>COMPOSICAO</v>
          </cell>
          <cell r="F31">
            <v>41821</v>
          </cell>
        </row>
        <row r="32">
          <cell r="A32">
            <v>88267</v>
          </cell>
          <cell r="B32" t="str">
            <v>ENCANADOR OU BOMBEIRO HIDRÁULICO COM ENCARGOS COMPLEMENTARES</v>
          </cell>
          <cell r="C32" t="str">
            <v>H</v>
          </cell>
          <cell r="D32">
            <v>13.55</v>
          </cell>
          <cell r="E32" t="str">
            <v>COMPOSICAO</v>
          </cell>
          <cell r="F32">
            <v>41821</v>
          </cell>
        </row>
        <row r="33">
          <cell r="A33">
            <v>88276</v>
          </cell>
          <cell r="B33" t="str">
            <v>MONTADOR COM ENCARGOS COMPLEMENTARES</v>
          </cell>
          <cell r="C33" t="str">
            <v>H</v>
          </cell>
          <cell r="D33">
            <v>16.95</v>
          </cell>
          <cell r="E33" t="str">
            <v>COMPOSICAO</v>
          </cell>
          <cell r="F33">
            <v>41821</v>
          </cell>
        </row>
        <row r="34">
          <cell r="A34">
            <v>88277</v>
          </cell>
          <cell r="B34" t="str">
            <v>MONTADOR (TUBO AÇO/EQUIPAMENTOS) COM ENCARGOS COMPLEMENTARES</v>
          </cell>
          <cell r="C34" t="str">
            <v>H</v>
          </cell>
          <cell r="D34">
            <v>16.95</v>
          </cell>
          <cell r="E34" t="str">
            <v>COMPOSICAO</v>
          </cell>
          <cell r="F34">
            <v>41821</v>
          </cell>
        </row>
        <row r="35">
          <cell r="A35">
            <v>88309</v>
          </cell>
          <cell r="B35" t="str">
            <v>PEDREIRO COM ENCARGOS COMPLEMENTARES</v>
          </cell>
          <cell r="C35" t="str">
            <v>H</v>
          </cell>
          <cell r="D35">
            <v>13.55</v>
          </cell>
          <cell r="E35" t="str">
            <v>COMPOSICAO</v>
          </cell>
          <cell r="F35">
            <v>41821</v>
          </cell>
        </row>
        <row r="36">
          <cell r="A36">
            <v>88310</v>
          </cell>
          <cell r="B36" t="str">
            <v>PINTOR COM ENCARGOS COMPLEMENTARES</v>
          </cell>
          <cell r="C36" t="str">
            <v>H</v>
          </cell>
          <cell r="D36">
            <v>13.55</v>
          </cell>
          <cell r="E36" t="str">
            <v>COMPOSICAO</v>
          </cell>
          <cell r="F36">
            <v>41821</v>
          </cell>
        </row>
        <row r="37">
          <cell r="A37">
            <v>88315</v>
          </cell>
          <cell r="B37" t="str">
            <v>SERRALHEIRO COM ENCARGOS COMPLEMENTARES</v>
          </cell>
          <cell r="C37" t="str">
            <v>H</v>
          </cell>
          <cell r="D37">
            <v>12.96</v>
          </cell>
          <cell r="E37" t="str">
            <v>COMPOSICAO</v>
          </cell>
          <cell r="F37">
            <v>41821</v>
          </cell>
        </row>
        <row r="38">
          <cell r="A38">
            <v>88316</v>
          </cell>
          <cell r="B38" t="str">
            <v>SERVENTE COM ENCARGOS COMPLEMENTARES</v>
          </cell>
          <cell r="C38" t="str">
            <v>H</v>
          </cell>
          <cell r="D38">
            <v>9.85</v>
          </cell>
          <cell r="E38" t="str">
            <v>COMPOSICAO</v>
          </cell>
          <cell r="F38">
            <v>41821</v>
          </cell>
        </row>
        <row r="39">
          <cell r="A39">
            <v>88317</v>
          </cell>
          <cell r="B39" t="str">
            <v>SOLDADOR COM ENCARGOS COMPLEMENTARES</v>
          </cell>
          <cell r="C39" t="str">
            <v>H</v>
          </cell>
          <cell r="D39">
            <v>13.91</v>
          </cell>
          <cell r="E39" t="str">
            <v>COMPOSICAO</v>
          </cell>
          <cell r="F39">
            <v>41821</v>
          </cell>
        </row>
        <row r="40">
          <cell r="A40" t="str">
            <v>74032/001</v>
          </cell>
          <cell r="B40" t="str">
            <v>ESCAVADEIRA HIDRAULICA SOBRE ESTEIRAS 110HP A DIESEL - CHP - INCLUSIVE OPERADOR</v>
          </cell>
          <cell r="C40" t="str">
            <v>CHP</v>
          </cell>
          <cell r="D40">
            <v>129.82</v>
          </cell>
          <cell r="E40" t="str">
            <v>COMPOSICAO</v>
          </cell>
          <cell r="F40">
            <v>41821</v>
          </cell>
        </row>
        <row r="41">
          <cell r="A41" t="str">
            <v>74157/003</v>
          </cell>
          <cell r="B41" t="str">
            <v>LANCAMENTO/APLICACAO MANUAL DE CONCRETO EM ESTRUTURAS</v>
          </cell>
          <cell r="C41" t="str">
            <v>M3</v>
          </cell>
          <cell r="D41">
            <v>66.900000000000006</v>
          </cell>
          <cell r="E41" t="str">
            <v>COMPOSICAO</v>
          </cell>
          <cell r="F41">
            <v>41821</v>
          </cell>
        </row>
        <row r="42">
          <cell r="A42">
            <v>73532</v>
          </cell>
          <cell r="B42" t="str">
            <v>CUSTO HORARIO PRODUTIVO - TALHA MANUAL</v>
          </cell>
          <cell r="C42" t="str">
            <v>CHP</v>
          </cell>
          <cell r="D42">
            <v>0.4</v>
          </cell>
          <cell r="E42" t="str">
            <v>COMPOSICAO</v>
          </cell>
          <cell r="F42">
            <v>41821</v>
          </cell>
        </row>
        <row r="43">
          <cell r="A43">
            <v>87373</v>
          </cell>
          <cell r="B43" t="str">
            <v>ARGAMASSA TRAÇO 1:4 (CIMENTO E AREIA MÉDIA) PARA CONTRAPISO, PREPARO M ANUAL. AF_06/2014</v>
          </cell>
          <cell r="C43" t="str">
            <v>M3</v>
          </cell>
          <cell r="D43">
            <v>425</v>
          </cell>
          <cell r="E43" t="str">
            <v>COMPOSICAO</v>
          </cell>
          <cell r="F43">
            <v>41821</v>
          </cell>
        </row>
        <row r="44">
          <cell r="A44">
            <v>88291</v>
          </cell>
          <cell r="B44" t="str">
            <v>OPERADOR DE BETONEIRA (CAMINHÃO) COM ENCARGOS COMPLEMENTARES</v>
          </cell>
          <cell r="C44" t="str">
            <v>H</v>
          </cell>
          <cell r="D44">
            <v>14.22</v>
          </cell>
          <cell r="E44" t="str">
            <v>COMPOSICAO</v>
          </cell>
          <cell r="F44">
            <v>41821</v>
          </cell>
        </row>
        <row r="45">
          <cell r="A45" t="str">
            <v>74039/001</v>
          </cell>
          <cell r="B45" t="str">
            <v>CERCA COM MOUROES DE MADEIRA ROLICA, DIAMETRO 11CM, ESPACAMENTO DE 2M, ALTURA LIVRE DE 1M, CRAVADOS 0,5M, COM 5 FIOS DE ARAME FARPADO Nº 14 CLASSE 250</v>
          </cell>
          <cell r="C45" t="str">
            <v>M</v>
          </cell>
          <cell r="D45">
            <v>15.38</v>
          </cell>
          <cell r="E45" t="str">
            <v>COMPOSICAO</v>
          </cell>
          <cell r="F45">
            <v>41821</v>
          </cell>
        </row>
        <row r="46">
          <cell r="A46" t="str">
            <v>73965/010</v>
          </cell>
          <cell r="B46" t="str">
            <v>ESCAVACAO MANUAL DE VALA EM MATERIAL DE 1A CATEGORIA ATE 1,5M EXCLUINDO ESGOTAMENTO / ESCORAMENTO</v>
          </cell>
          <cell r="C46" t="str">
            <v>M</v>
          </cell>
          <cell r="D46">
            <v>34.49</v>
          </cell>
          <cell r="E46" t="str">
            <v>COMPOSICAO</v>
          </cell>
          <cell r="F46">
            <v>41821</v>
          </cell>
        </row>
        <row r="47">
          <cell r="A47">
            <v>87301</v>
          </cell>
          <cell r="B47" t="str">
            <v>ARGAMASSA TRAÇO 1:4 (CIMENTO E AREIA MÉDIA) PARA CONTRAPISO, PREPARO MECÂNICO COM BETONEIRA 400 L. AF_06/2014</v>
          </cell>
          <cell r="C47" t="str">
            <v>M3</v>
          </cell>
          <cell r="D47">
            <v>373.64</v>
          </cell>
          <cell r="E47" t="str">
            <v>COMPOSICAO</v>
          </cell>
          <cell r="F47">
            <v>41821</v>
          </cell>
        </row>
        <row r="48">
          <cell r="A48">
            <v>87335</v>
          </cell>
          <cell r="B48" t="str">
            <v>ARGAMASSA TRAÇO 1:2:8 (CIMENTO, CAL E AREIA MÉDIA) PARA EMBOÇO/MASSA ÚNICA/ASSENTAMENTO DE ALVENARIA DE VEDAÇÃO, PREPARO MECÂNICO COM MISTURADOR DE EIXO HORIZONTAL DE 300 KG. AF_06/2014</v>
          </cell>
          <cell r="C48" t="str">
            <v>M3</v>
          </cell>
          <cell r="D48">
            <v>327.06</v>
          </cell>
          <cell r="E48" t="str">
            <v>COMPOSICAO</v>
          </cell>
          <cell r="F48">
            <v>41821</v>
          </cell>
        </row>
        <row r="49">
          <cell r="A49">
            <v>5847</v>
          </cell>
          <cell r="B49" t="str">
            <v>TRATOR DE ESTEIRAS POTENCIA 165 HP, PESO OPERACIONAL 17,1T  - CHP</v>
          </cell>
          <cell r="C49" t="str">
            <v>CHP</v>
          </cell>
          <cell r="D49">
            <v>275.3</v>
          </cell>
          <cell r="E49" t="str">
            <v>COMPOSICAO</v>
          </cell>
          <cell r="F49">
            <v>41821</v>
          </cell>
        </row>
        <row r="50">
          <cell r="A50">
            <v>87372</v>
          </cell>
          <cell r="B50" t="str">
            <v>ARGAMASSA TRAÇO 1:3 (CIMENTO E AREIA MÉDIA) PARA CONTRAPISO, PREPARO MANUAL. AF_06/2014</v>
          </cell>
          <cell r="C50" t="str">
            <v>M3</v>
          </cell>
          <cell r="D50">
            <v>463.81</v>
          </cell>
          <cell r="E50" t="str">
            <v>COMPOSICAO</v>
          </cell>
          <cell r="F50">
            <v>41821</v>
          </cell>
        </row>
        <row r="51">
          <cell r="A51">
            <v>88297</v>
          </cell>
          <cell r="B51" t="str">
            <v>OPERADOR DE MÁQUINAS E EQUIPAMENTOS COM ENCARGOS COMPLEMENTARES</v>
          </cell>
          <cell r="C51" t="str">
            <v>H</v>
          </cell>
          <cell r="D51">
            <v>14.86</v>
          </cell>
          <cell r="E51" t="str">
            <v>COMPOSICAO</v>
          </cell>
          <cell r="F51">
            <v>41821</v>
          </cell>
        </row>
      </sheetData>
      <sheetData sheetId="18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 t="str">
            <v>C0001</v>
          </cell>
          <cell r="B4" t="str">
            <v>DESINFECÇÃO DO POÇO COM USO DE SOLUÇÃO CLORADA.</v>
          </cell>
          <cell r="C4" t="str">
            <v>UN</v>
          </cell>
          <cell r="D4">
            <v>2881.5</v>
          </cell>
          <cell r="E4" t="str">
            <v>COTAÇÃO</v>
          </cell>
          <cell r="F4">
            <v>41852</v>
          </cell>
        </row>
        <row r="5">
          <cell r="A5" t="str">
            <v>C0002</v>
          </cell>
          <cell r="B5" t="str">
            <v>ANÁLISE FÍSICA-QUÍMICA-BACTERIOLÓGICA DA ÁGUA - 18 PARÂMETROS.</v>
          </cell>
          <cell r="C5" t="str">
            <v>UN</v>
          </cell>
          <cell r="D5">
            <v>1006.67</v>
          </cell>
          <cell r="E5" t="str">
            <v>COTAÇÃO</v>
          </cell>
          <cell r="F5">
            <v>41852</v>
          </cell>
        </row>
        <row r="6">
          <cell r="A6" t="str">
            <v>C0003</v>
          </cell>
          <cell r="B6" t="str">
            <v>CHAVE PARTIDA DIRETA MONOFÁSICO 220V. PAINEL LEÃO (OU SIMILAR) MONTADO EM ARMÁRIO DE AÇO 50X40X20, PINTURA ELETROSTÁTICA, VEDAÇÃO DE BORRACHA NA PORTA COM PROTEÇÃO IP 54, COMPOSTO POR: 01CONTATOR PRINCIPAL, 02CONTATOR AUXILIAR, RELE DE SOBRECARGA, 01RELÉ DE TEMPO 6 SEG, 01RELÉ DE TEMPO AJUSTÁVEL, AMPERÍMETRO, VOLTÍMETRO, 02 DISJUNTOR UNIPOLAR, CHAVE AUTOMÁTICA MANUAL, CAPACITORES DE PARTIDA E PERMANENTE, 01RELE DE NÍVEL ,  PARA-RAIO DE BAIXA TENSÃO, SINALEIRO E BORNES.</v>
          </cell>
          <cell r="C6" t="str">
            <v>UN</v>
          </cell>
          <cell r="D6">
            <v>1026.1300000000001</v>
          </cell>
          <cell r="E6" t="str">
            <v>COTAÇÃO</v>
          </cell>
          <cell r="F6">
            <v>41852</v>
          </cell>
        </row>
        <row r="7">
          <cell r="A7" t="str">
            <v>C0004</v>
          </cell>
        </row>
        <row r="8">
          <cell r="A8" t="str">
            <v>C0005</v>
          </cell>
          <cell r="B8" t="str">
            <v xml:space="preserve">CABO PP 750V 2X01,50MM2 </v>
          </cell>
          <cell r="C8" t="str">
            <v>UN</v>
          </cell>
          <cell r="D8">
            <v>1.37</v>
          </cell>
          <cell r="E8" t="str">
            <v>COTAÇÃO</v>
          </cell>
          <cell r="F8">
            <v>41852</v>
          </cell>
        </row>
        <row r="9">
          <cell r="A9" t="str">
            <v>C0006</v>
          </cell>
          <cell r="B9" t="str">
            <v xml:space="preserve">HORIMETRO ELETRO-MACÂNICO TOT.HOR.THA 02MP 220VCA  @U001 </v>
          </cell>
          <cell r="C9" t="str">
            <v>UN</v>
          </cell>
          <cell r="D9">
            <v>150.35</v>
          </cell>
          <cell r="E9" t="str">
            <v>COTAÇÃO</v>
          </cell>
          <cell r="F9">
            <v>41852</v>
          </cell>
        </row>
        <row r="10">
          <cell r="A10" t="str">
            <v>C0007</v>
          </cell>
          <cell r="B10" t="str">
            <v>PRESSOSTATO COM REARME AUTOMÁTICO COM TOMADA DE PRESSÃO ESCALA DE TRABALHO E DIFERENCIAL AJUSTÁVEL CONTATO ELÉTRICO DE PÓLO DE SIMPLES ACIONAMENTO, COM MANÔMETRO PARA TRABALHAR COM PRESSÕES AJUSTÁVEIS ENTRE 15 A 100 MCA.</v>
          </cell>
          <cell r="C10" t="str">
            <v>UN</v>
          </cell>
          <cell r="D10">
            <v>370.34</v>
          </cell>
          <cell r="E10" t="str">
            <v>COTAÇÃO</v>
          </cell>
          <cell r="F10">
            <v>41852</v>
          </cell>
        </row>
        <row r="11">
          <cell r="A11" t="str">
            <v>C0008</v>
          </cell>
          <cell r="B11" t="str">
            <v>ELETRODO DE NÍVEL E REFERÊNCIA</v>
          </cell>
          <cell r="C11" t="str">
            <v>UN</v>
          </cell>
          <cell r="D11">
            <v>25.28</v>
          </cell>
          <cell r="E11" t="str">
            <v>COTAÇÃO</v>
          </cell>
          <cell r="F11">
            <v>41852</v>
          </cell>
        </row>
        <row r="12">
          <cell r="A12" t="str">
            <v>C0009</v>
          </cell>
          <cell r="B12" t="str">
            <v>TUBO EDUTOR GEOMECANICO      DN 40</v>
          </cell>
          <cell r="C12" t="str">
            <v>m</v>
          </cell>
          <cell r="D12">
            <v>10.852499999999999</v>
          </cell>
          <cell r="E12" t="str">
            <v>COTAÇÃO</v>
          </cell>
          <cell r="F12">
            <v>41852</v>
          </cell>
        </row>
        <row r="13">
          <cell r="A13" t="str">
            <v>C0010</v>
          </cell>
          <cell r="B13" t="str">
            <v>CABO DE AÇO  4,8mm - 6x19 carga de trabalho 380kg RUPTURA 5x380KG  revestido plastico transparente</v>
          </cell>
          <cell r="C13" t="str">
            <v>UN</v>
          </cell>
          <cell r="D13">
            <v>3.43</v>
          </cell>
          <cell r="E13" t="str">
            <v>COTAÇÃO</v>
          </cell>
          <cell r="F13">
            <v>41852</v>
          </cell>
        </row>
        <row r="14">
          <cell r="A14" t="str">
            <v>C0011</v>
          </cell>
          <cell r="B14" t="str">
            <v xml:space="preserve">ADAPTADOR PVC  BOLSA / ROSCA 2" xDN 75 </v>
          </cell>
          <cell r="C14" t="str">
            <v>UN</v>
          </cell>
          <cell r="D14">
            <v>11.21</v>
          </cell>
          <cell r="E14" t="str">
            <v>COTAÇÃO</v>
          </cell>
          <cell r="F14">
            <v>41852</v>
          </cell>
        </row>
        <row r="15">
          <cell r="A15" t="str">
            <v>C0012</v>
          </cell>
          <cell r="B15" t="str">
            <v>Reservatórios metálicos - capacidade 10m³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5" t="str">
            <v>UN</v>
          </cell>
          <cell r="D15">
            <v>31723.75</v>
          </cell>
          <cell r="E15" t="str">
            <v>COTAÇÃO</v>
          </cell>
          <cell r="F15">
            <v>41852</v>
          </cell>
        </row>
        <row r="16">
          <cell r="A16" t="str">
            <v>C0013</v>
          </cell>
          <cell r="B16" t="str">
            <v>Reservatórios metálicos - capacidade 15m³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6" t="str">
            <v>UN</v>
          </cell>
          <cell r="D16">
            <v>36769.75</v>
          </cell>
          <cell r="E16" t="str">
            <v>COTAÇÃO</v>
          </cell>
          <cell r="F16">
            <v>41852</v>
          </cell>
        </row>
        <row r="17">
          <cell r="A17" t="str">
            <v>C0014</v>
          </cell>
          <cell r="B17" t="str">
            <v>Kit Clorador_Dosclor com 10 Pastilhas de Cloro 200g, Estojo de Testes, Confeccionado em Polipropileno e PVC, Entrada e saída de 25mm, Clora até 20.000 Lts/hora, suporta bomba Até 3CV e 6 Kgf/cm2, com capacidade para até 2Kg de pastilhas de qualquer tamanho.</v>
          </cell>
          <cell r="C17" t="str">
            <v>UN</v>
          </cell>
          <cell r="D17">
            <v>481</v>
          </cell>
          <cell r="E17" t="str">
            <v>COTAÇÃO</v>
          </cell>
          <cell r="F17">
            <v>41852</v>
          </cell>
        </row>
        <row r="18">
          <cell r="A18" t="str">
            <v>C0015</v>
          </cell>
          <cell r="B18" t="str">
            <v>Construção de até 0,100 km de derivação de RDR monofásica 1#4 (1N5) CAA materiais e equipamentos tensão 7,97 kv, com instalação de transformador de 10kva comm saida bifásica, padrão, medidor e disjuntor de 70 A</v>
          </cell>
          <cell r="C18" t="str">
            <v>UN</v>
          </cell>
          <cell r="D18">
            <v>17282.37</v>
          </cell>
          <cell r="E18" t="str">
            <v>COTAÇÃO</v>
          </cell>
          <cell r="F18">
            <v>41852</v>
          </cell>
        </row>
        <row r="19">
          <cell r="A19" t="str">
            <v>C0016</v>
          </cell>
          <cell r="B19" t="str">
            <v>TE AZUL DN75</v>
          </cell>
          <cell r="C19" t="str">
            <v>UN</v>
          </cell>
          <cell r="D19">
            <v>19.95</v>
          </cell>
          <cell r="E19" t="str">
            <v>COTAÇÃO</v>
          </cell>
          <cell r="F19">
            <v>41852</v>
          </cell>
        </row>
        <row r="20">
          <cell r="A20" t="str">
            <v>C0017</v>
          </cell>
          <cell r="B20" t="str">
            <v>TE AZUL DN50</v>
          </cell>
          <cell r="C20" t="str">
            <v>UN</v>
          </cell>
          <cell r="D20">
            <v>7.49</v>
          </cell>
          <cell r="E20" t="str">
            <v>COTAÇÃO</v>
          </cell>
          <cell r="F20">
            <v>41852</v>
          </cell>
        </row>
        <row r="21">
          <cell r="A21" t="str">
            <v>C0018</v>
          </cell>
          <cell r="B21" t="str">
            <v>TUBO AZUL DN 75 PN 80</v>
          </cell>
          <cell r="C21" t="str">
            <v>M</v>
          </cell>
          <cell r="D21">
            <v>9.0399999999999991</v>
          </cell>
          <cell r="E21" t="str">
            <v>COTAÇÃO</v>
          </cell>
          <cell r="F21">
            <v>41852</v>
          </cell>
        </row>
        <row r="22">
          <cell r="A22" t="str">
            <v>C0019</v>
          </cell>
          <cell r="B22" t="str">
            <v>TUBO AZUL DN 50 PN 80</v>
          </cell>
          <cell r="C22" t="str">
            <v>M</v>
          </cell>
          <cell r="D22">
            <v>4.63</v>
          </cell>
          <cell r="E22" t="str">
            <v>COTAÇÃO</v>
          </cell>
          <cell r="F22">
            <v>41852</v>
          </cell>
        </row>
        <row r="23">
          <cell r="A23" t="str">
            <v>C0020</v>
          </cell>
          <cell r="B23" t="str">
            <v>CURVA AZUL 90 DN75</v>
          </cell>
          <cell r="C23" t="str">
            <v>UN</v>
          </cell>
          <cell r="D23">
            <v>22.42</v>
          </cell>
          <cell r="E23" t="str">
            <v>COTAÇÃO</v>
          </cell>
          <cell r="F23">
            <v>41852</v>
          </cell>
        </row>
        <row r="24">
          <cell r="A24" t="str">
            <v>C0021</v>
          </cell>
          <cell r="B24" t="str">
            <v>CURVA AZUL 90 DN50</v>
          </cell>
          <cell r="C24" t="str">
            <v>UN</v>
          </cell>
          <cell r="D24">
            <v>9.76</v>
          </cell>
          <cell r="E24" t="str">
            <v>COTAÇÃO</v>
          </cell>
          <cell r="F24">
            <v>41852</v>
          </cell>
        </row>
        <row r="25">
          <cell r="A25" t="str">
            <v>C0022</v>
          </cell>
          <cell r="B25" t="str">
            <v>CURVA AZUL 45 DN75</v>
          </cell>
          <cell r="C25" t="str">
            <v>UN</v>
          </cell>
          <cell r="D25">
            <v>14.41</v>
          </cell>
          <cell r="E25" t="str">
            <v>COTAÇÃO</v>
          </cell>
          <cell r="F25">
            <v>41852</v>
          </cell>
        </row>
        <row r="26">
          <cell r="A26" t="str">
            <v>C0023</v>
          </cell>
          <cell r="B26" t="str">
            <v>CURVA AZUL 45 DN50</v>
          </cell>
          <cell r="C26" t="str">
            <v>UN</v>
          </cell>
          <cell r="D26">
            <v>5.67</v>
          </cell>
          <cell r="E26" t="str">
            <v>COTAÇÃO</v>
          </cell>
          <cell r="F26">
            <v>41852</v>
          </cell>
        </row>
        <row r="27">
          <cell r="A27" t="str">
            <v>C0024</v>
          </cell>
          <cell r="B27" t="str">
            <v>LUVA AZUL DN 75</v>
          </cell>
          <cell r="C27" t="str">
            <v>UN</v>
          </cell>
          <cell r="D27">
            <v>8.73</v>
          </cell>
          <cell r="E27" t="str">
            <v>COTAÇÃO</v>
          </cell>
          <cell r="F27">
            <v>41852</v>
          </cell>
        </row>
        <row r="28">
          <cell r="A28" t="str">
            <v>C0025</v>
          </cell>
          <cell r="B28" t="str">
            <v>LUVA AZUL DN 50</v>
          </cell>
          <cell r="C28" t="str">
            <v>UN</v>
          </cell>
          <cell r="D28">
            <v>2.6</v>
          </cell>
          <cell r="E28" t="str">
            <v>COTAÇÃO</v>
          </cell>
          <cell r="F28">
            <v>41852</v>
          </cell>
        </row>
        <row r="29">
          <cell r="A29" t="str">
            <v>C0026</v>
          </cell>
          <cell r="B29" t="str">
            <v>ADAPTADOR AZUL 75 DE 85MM</v>
          </cell>
          <cell r="C29" t="str">
            <v>UN</v>
          </cell>
          <cell r="D29">
            <v>4.6500000000000004</v>
          </cell>
          <cell r="E29" t="str">
            <v>COTAÇÃO</v>
          </cell>
          <cell r="F29">
            <v>41852</v>
          </cell>
        </row>
        <row r="30">
          <cell r="A30" t="str">
            <v>C0027</v>
          </cell>
          <cell r="B30" t="str">
            <v>ADAPTADOR AZUL 50 DE 60MM</v>
          </cell>
          <cell r="C30" t="str">
            <v>UN</v>
          </cell>
          <cell r="D30">
            <v>2.4300000000000002</v>
          </cell>
          <cell r="E30" t="str">
            <v>COTAÇÃO</v>
          </cell>
          <cell r="F30">
            <v>41852</v>
          </cell>
        </row>
        <row r="31">
          <cell r="A31" t="str">
            <v>C0028</v>
          </cell>
          <cell r="B31" t="str">
            <v xml:space="preserve">CABO 1KV.3X2,5MM2 SINTENAX FLEXÍVEL </v>
          </cell>
          <cell r="C31" t="str">
            <v>UN</v>
          </cell>
          <cell r="D31">
            <v>3.08</v>
          </cell>
          <cell r="E31" t="str">
            <v>COTAÇÃO</v>
          </cell>
          <cell r="F31">
            <v>41852</v>
          </cell>
        </row>
        <row r="32">
          <cell r="A32" t="str">
            <v>C0029</v>
          </cell>
          <cell r="B32" t="str">
            <v xml:space="preserve">CABO 1KV.3X3MM2 SINTENAX FLEXÍVEL </v>
          </cell>
          <cell r="C32" t="str">
            <v>UN</v>
          </cell>
          <cell r="D32" t="str">
            <v>C</v>
          </cell>
          <cell r="E32" t="str">
            <v>COTAÇÃO</v>
          </cell>
        </row>
        <row r="33">
          <cell r="A33" t="str">
            <v>C0030</v>
          </cell>
          <cell r="B33" t="str">
            <v xml:space="preserve">CABO 1KV.3X4MM2 SINTENAX FLEXÍVEL </v>
          </cell>
          <cell r="C33" t="str">
            <v>UN</v>
          </cell>
          <cell r="D33">
            <v>5.38</v>
          </cell>
          <cell r="E33" t="str">
            <v>COTAÇÃO</v>
          </cell>
          <cell r="F33">
            <v>41852</v>
          </cell>
        </row>
        <row r="34">
          <cell r="A34" t="str">
            <v>C0031</v>
          </cell>
          <cell r="B34" t="str">
            <v xml:space="preserve">CABO 1KV.3X6MM2 SINTENAX FLEXÍVEL </v>
          </cell>
          <cell r="C34" t="str">
            <v>UN</v>
          </cell>
          <cell r="D34">
            <v>7.44</v>
          </cell>
          <cell r="E34" t="str">
            <v>COTAÇÃO</v>
          </cell>
          <cell r="F34">
            <v>41852</v>
          </cell>
        </row>
        <row r="35">
          <cell r="A35" t="str">
            <v>C0033</v>
          </cell>
          <cell r="B35" t="str">
            <v xml:space="preserve">CABO 1KV.3X16MM2 SINTENAX FLEXÍVEL </v>
          </cell>
          <cell r="C35" t="str">
            <v>UN</v>
          </cell>
          <cell r="D35" t="str">
            <v>C</v>
          </cell>
          <cell r="E35" t="str">
            <v>COTAÇÃO</v>
          </cell>
        </row>
        <row r="36">
          <cell r="A36" t="str">
            <v>C0034</v>
          </cell>
          <cell r="B36" t="str">
            <v xml:space="preserve">CABO 1KV.3X25MM2 SINTENAX FLEXÍVEL </v>
          </cell>
          <cell r="C36" t="str">
            <v>UN</v>
          </cell>
          <cell r="D36" t="str">
            <v>C</v>
          </cell>
          <cell r="E36" t="str">
            <v>COTAÇÃO</v>
          </cell>
        </row>
        <row r="37">
          <cell r="A37" t="str">
            <v>C0035</v>
          </cell>
          <cell r="B37" t="str">
            <v xml:space="preserve">CABO 1KV.3X25MM2 SINTENAX FLEXÍVEL </v>
          </cell>
          <cell r="C37" t="str">
            <v>UN</v>
          </cell>
          <cell r="D37" t="str">
            <v>C</v>
          </cell>
          <cell r="E37" t="str">
            <v>COTAÇÃO</v>
          </cell>
        </row>
        <row r="38">
          <cell r="A38" t="str">
            <v>C0036</v>
          </cell>
          <cell r="B38" t="str">
            <v xml:space="preserve">CABO 1KV.3X50MM2 SINTENAX FLEXÍVEL </v>
          </cell>
          <cell r="C38" t="str">
            <v>UN</v>
          </cell>
          <cell r="D38" t="str">
            <v>C</v>
          </cell>
          <cell r="E38" t="str">
            <v>COTAÇÃO</v>
          </cell>
        </row>
        <row r="39">
          <cell r="A39" t="str">
            <v>C0037</v>
          </cell>
          <cell r="B39" t="str">
            <v>CAIXA D'ÁGUA DE FIBRA DE VIDRO 10000L</v>
          </cell>
          <cell r="C39" t="str">
            <v>UN</v>
          </cell>
          <cell r="D39">
            <v>3440.1</v>
          </cell>
          <cell r="E39" t="str">
            <v>COTAÇÃO</v>
          </cell>
          <cell r="F39">
            <v>41852</v>
          </cell>
        </row>
        <row r="40">
          <cell r="A40" t="str">
            <v>C0038</v>
          </cell>
          <cell r="B40" t="str">
            <v>CAIXA D'ÁGUA DE FIBRA DE VIDRO 15000L</v>
          </cell>
          <cell r="C40" t="str">
            <v>UN</v>
          </cell>
          <cell r="D40">
            <v>5220.2</v>
          </cell>
          <cell r="E40" t="str">
            <v>COTAÇÃO</v>
          </cell>
          <cell r="F40">
            <v>41852</v>
          </cell>
        </row>
        <row r="41">
          <cell r="A41" t="str">
            <v>C0039</v>
          </cell>
        </row>
      </sheetData>
      <sheetData sheetId="19">
        <row r="2">
          <cell r="A2" t="str">
            <v>Colunas1</v>
          </cell>
          <cell r="B2" t="str">
            <v>Colunas2</v>
          </cell>
          <cell r="C2" t="str">
            <v>Colunas3</v>
          </cell>
          <cell r="D2" t="str">
            <v>Colunas4</v>
          </cell>
          <cell r="E2" t="str">
            <v>Colunas5</v>
          </cell>
          <cell r="F2" t="str">
            <v>Colunas6</v>
          </cell>
        </row>
        <row r="4">
          <cell r="A4" t="str">
            <v>B0023</v>
          </cell>
          <cell r="B4" t="str">
            <v>BOMBA SUBMERSA PADRÃO LEÃO 350/004/x + 4R8-13 OU SIMILAR) – 4 CV - MONOFÁSICO, 220V, 60HZ - PARA UMA QR =2,22L/S - HMAN. =72,48 MCA</v>
          </cell>
          <cell r="C4" t="str">
            <v>UN</v>
          </cell>
          <cell r="D4">
            <v>4</v>
          </cell>
          <cell r="E4">
            <v>3096.41</v>
          </cell>
          <cell r="F4" t="str">
            <v>COTAÇÃO</v>
          </cell>
        </row>
        <row r="5">
          <cell r="A5" t="str">
            <v>B0023</v>
          </cell>
        </row>
        <row r="6">
          <cell r="A6" t="str">
            <v>B0023</v>
          </cell>
        </row>
        <row r="7">
          <cell r="A7" t="str">
            <v>B0023</v>
          </cell>
        </row>
        <row r="8">
          <cell r="A8" t="str">
            <v>B0023</v>
          </cell>
        </row>
        <row r="9">
          <cell r="A9" t="str">
            <v>B0023</v>
          </cell>
        </row>
        <row r="10">
          <cell r="A10" t="str">
            <v>B0023</v>
          </cell>
        </row>
        <row r="11">
          <cell r="A11" t="str">
            <v>B0023</v>
          </cell>
        </row>
        <row r="12">
          <cell r="A12" t="str">
            <v>B0023</v>
          </cell>
        </row>
        <row r="13">
          <cell r="A13" t="str">
            <v>B0023</v>
          </cell>
        </row>
        <row r="14">
          <cell r="A14" t="str">
            <v>B0023</v>
          </cell>
        </row>
        <row r="15">
          <cell r="A15" t="str">
            <v>B0023</v>
          </cell>
        </row>
        <row r="16">
          <cell r="A16" t="str">
            <v>B0023</v>
          </cell>
        </row>
        <row r="17">
          <cell r="A17" t="str">
            <v>B0023</v>
          </cell>
        </row>
        <row r="18">
          <cell r="A18" t="str">
            <v>B0023</v>
          </cell>
        </row>
        <row r="19">
          <cell r="A19" t="str">
            <v>B0023</v>
          </cell>
        </row>
        <row r="20">
          <cell r="A20" t="str">
            <v>B0023</v>
          </cell>
        </row>
        <row r="21">
          <cell r="A21" t="str">
            <v>B0023</v>
          </cell>
        </row>
        <row r="22">
          <cell r="A22" t="str">
            <v>B0023</v>
          </cell>
        </row>
        <row r="23">
          <cell r="A23" t="str">
            <v>B0023</v>
          </cell>
        </row>
        <row r="24">
          <cell r="A24" t="str">
            <v>B0023</v>
          </cell>
        </row>
        <row r="25">
          <cell r="A25" t="str">
            <v>B0023</v>
          </cell>
        </row>
        <row r="26">
          <cell r="A26" t="str">
            <v>B0023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6">
          <cell r="F6">
            <v>0.7</v>
          </cell>
        </row>
      </sheetData>
      <sheetData sheetId="26">
        <row r="6">
          <cell r="F6">
            <v>241.72</v>
          </cell>
        </row>
      </sheetData>
      <sheetData sheetId="27">
        <row r="6">
          <cell r="F6">
            <v>212.59</v>
          </cell>
        </row>
      </sheetData>
      <sheetData sheetId="28">
        <row r="6">
          <cell r="F6">
            <v>2881.5</v>
          </cell>
        </row>
      </sheetData>
      <sheetData sheetId="29">
        <row r="6">
          <cell r="F6">
            <v>1006.67</v>
          </cell>
        </row>
      </sheetData>
      <sheetData sheetId="30">
        <row r="6">
          <cell r="F6">
            <v>3222.91</v>
          </cell>
        </row>
      </sheetData>
      <sheetData sheetId="31">
        <row r="6">
          <cell r="F6">
            <v>1124.01</v>
          </cell>
        </row>
      </sheetData>
      <sheetData sheetId="32">
        <row r="6">
          <cell r="F6">
            <v>7.44</v>
          </cell>
        </row>
      </sheetData>
      <sheetData sheetId="33">
        <row r="6">
          <cell r="F6">
            <v>1.37</v>
          </cell>
        </row>
      </sheetData>
      <sheetData sheetId="34">
        <row r="6">
          <cell r="F6">
            <v>30.69</v>
          </cell>
        </row>
      </sheetData>
      <sheetData sheetId="35">
        <row r="6">
          <cell r="F6">
            <v>150.35</v>
          </cell>
        </row>
      </sheetData>
      <sheetData sheetId="36">
        <row r="6">
          <cell r="F6">
            <v>370.34</v>
          </cell>
        </row>
      </sheetData>
      <sheetData sheetId="37">
        <row r="6">
          <cell r="F6">
            <v>25.28</v>
          </cell>
        </row>
      </sheetData>
      <sheetData sheetId="38">
        <row r="6">
          <cell r="F6">
            <v>5.33</v>
          </cell>
        </row>
      </sheetData>
      <sheetData sheetId="39">
        <row r="6">
          <cell r="F6">
            <v>7.35</v>
          </cell>
        </row>
      </sheetData>
      <sheetData sheetId="40">
        <row r="6">
          <cell r="F6">
            <v>18.579999999999998</v>
          </cell>
        </row>
      </sheetData>
      <sheetData sheetId="41">
        <row r="6">
          <cell r="F6">
            <v>27.84</v>
          </cell>
        </row>
      </sheetData>
      <sheetData sheetId="42">
        <row r="6">
          <cell r="F6">
            <v>38.24</v>
          </cell>
        </row>
      </sheetData>
      <sheetData sheetId="43">
        <row r="6">
          <cell r="F6">
            <v>25.05</v>
          </cell>
        </row>
      </sheetData>
      <sheetData sheetId="44">
        <row r="6">
          <cell r="F6">
            <v>41.91</v>
          </cell>
        </row>
      </sheetData>
      <sheetData sheetId="45">
        <row r="6">
          <cell r="F6">
            <v>100.92</v>
          </cell>
        </row>
      </sheetData>
      <sheetData sheetId="46">
        <row r="6">
          <cell r="F6">
            <v>67.42</v>
          </cell>
        </row>
      </sheetData>
      <sheetData sheetId="47">
        <row r="6">
          <cell r="F6">
            <v>52.48</v>
          </cell>
        </row>
      </sheetData>
      <sheetData sheetId="48">
        <row r="6">
          <cell r="F6">
            <v>156.32</v>
          </cell>
        </row>
      </sheetData>
      <sheetData sheetId="49">
        <row r="6">
          <cell r="F6">
            <v>44.46</v>
          </cell>
        </row>
      </sheetData>
      <sheetData sheetId="50">
        <row r="6">
          <cell r="F6">
            <v>299.81</v>
          </cell>
        </row>
      </sheetData>
      <sheetData sheetId="51">
        <row r="6">
          <cell r="F6">
            <v>12.06</v>
          </cell>
        </row>
      </sheetData>
      <sheetData sheetId="52">
        <row r="6">
          <cell r="F6">
            <v>30.6</v>
          </cell>
        </row>
      </sheetData>
      <sheetData sheetId="53">
        <row r="6">
          <cell r="F6">
            <v>39.54</v>
          </cell>
        </row>
      </sheetData>
      <sheetData sheetId="54">
        <row r="6">
          <cell r="F6">
            <v>71.05</v>
          </cell>
        </row>
      </sheetData>
      <sheetData sheetId="55">
        <row r="6">
          <cell r="F6">
            <v>39.479999999999997</v>
          </cell>
        </row>
      </sheetData>
      <sheetData sheetId="56">
        <row r="6">
          <cell r="F6">
            <v>78.08</v>
          </cell>
        </row>
      </sheetData>
      <sheetData sheetId="57">
        <row r="6">
          <cell r="F6">
            <v>92.34</v>
          </cell>
        </row>
      </sheetData>
      <sheetData sheetId="58">
        <row r="6">
          <cell r="F6">
            <v>10.85</v>
          </cell>
        </row>
      </sheetData>
      <sheetData sheetId="59">
        <row r="6">
          <cell r="F6">
            <v>93.8</v>
          </cell>
        </row>
      </sheetData>
      <sheetData sheetId="60">
        <row r="6">
          <cell r="F6">
            <v>19.43</v>
          </cell>
        </row>
      </sheetData>
      <sheetData sheetId="61">
        <row r="6">
          <cell r="F6">
            <v>3.43</v>
          </cell>
        </row>
      </sheetData>
      <sheetData sheetId="62">
        <row r="6">
          <cell r="F6">
            <v>6.62</v>
          </cell>
        </row>
      </sheetData>
      <sheetData sheetId="63">
        <row r="6">
          <cell r="F6">
            <v>8.5299999999999994</v>
          </cell>
        </row>
      </sheetData>
      <sheetData sheetId="64">
        <row r="6">
          <cell r="F6">
            <v>100.44</v>
          </cell>
        </row>
      </sheetData>
      <sheetData sheetId="65">
        <row r="6">
          <cell r="F6">
            <v>25.05</v>
          </cell>
        </row>
      </sheetData>
      <sheetData sheetId="66">
        <row r="6">
          <cell r="F6">
            <v>1592.76</v>
          </cell>
        </row>
      </sheetData>
      <sheetData sheetId="67">
        <row r="6">
          <cell r="F6">
            <v>55.31</v>
          </cell>
        </row>
      </sheetData>
      <sheetData sheetId="68">
        <row r="6">
          <cell r="F6">
            <v>94.78</v>
          </cell>
        </row>
      </sheetData>
      <sheetData sheetId="69">
        <row r="6">
          <cell r="F6">
            <v>59.63</v>
          </cell>
        </row>
      </sheetData>
      <sheetData sheetId="70">
        <row r="6">
          <cell r="F6">
            <v>14.73</v>
          </cell>
        </row>
      </sheetData>
      <sheetData sheetId="71">
        <row r="6">
          <cell r="F6">
            <v>0.82</v>
          </cell>
        </row>
      </sheetData>
      <sheetData sheetId="72">
        <row r="6">
          <cell r="F6">
            <v>3.47</v>
          </cell>
        </row>
      </sheetData>
      <sheetData sheetId="73">
        <row r="6">
          <cell r="F6">
            <v>3.25</v>
          </cell>
        </row>
      </sheetData>
      <sheetData sheetId="74">
        <row r="6">
          <cell r="F6">
            <v>304.83</v>
          </cell>
        </row>
      </sheetData>
      <sheetData sheetId="75">
        <row r="6">
          <cell r="F6">
            <v>7.5</v>
          </cell>
        </row>
      </sheetData>
      <sheetData sheetId="76">
        <row r="6">
          <cell r="F6">
            <v>8.8800000000000008</v>
          </cell>
        </row>
      </sheetData>
      <sheetData sheetId="77">
        <row r="6">
          <cell r="F6">
            <v>6.6</v>
          </cell>
        </row>
      </sheetData>
      <sheetData sheetId="78">
        <row r="6">
          <cell r="F6">
            <v>0</v>
          </cell>
        </row>
      </sheetData>
      <sheetData sheetId="79">
        <row r="6">
          <cell r="F6">
            <v>0</v>
          </cell>
        </row>
      </sheetData>
      <sheetData sheetId="80">
        <row r="6">
          <cell r="F6">
            <v>15.03</v>
          </cell>
        </row>
      </sheetData>
      <sheetData sheetId="81">
        <row r="6">
          <cell r="F6">
            <v>13.64</v>
          </cell>
        </row>
      </sheetData>
      <sheetData sheetId="82">
        <row r="6">
          <cell r="F6">
            <v>9.5500000000000007</v>
          </cell>
        </row>
      </sheetData>
      <sheetData sheetId="83">
        <row r="6">
          <cell r="F6">
            <v>7.2</v>
          </cell>
        </row>
      </sheetData>
      <sheetData sheetId="84">
        <row r="6">
          <cell r="F6">
            <v>5.87</v>
          </cell>
        </row>
      </sheetData>
      <sheetData sheetId="85">
        <row r="6">
          <cell r="F6">
            <v>156.32</v>
          </cell>
        </row>
      </sheetData>
      <sheetData sheetId="86">
        <row r="6">
          <cell r="F6">
            <v>294.86</v>
          </cell>
        </row>
      </sheetData>
      <sheetData sheetId="87">
        <row r="6">
          <cell r="F6">
            <v>100.92</v>
          </cell>
        </row>
      </sheetData>
      <sheetData sheetId="88">
        <row r="6">
          <cell r="F6">
            <v>358.88</v>
          </cell>
        </row>
      </sheetData>
      <sheetData sheetId="89">
        <row r="6">
          <cell r="F6">
            <v>2.96</v>
          </cell>
        </row>
      </sheetData>
      <sheetData sheetId="90">
        <row r="6">
          <cell r="F6">
            <v>8.7899999999999991</v>
          </cell>
        </row>
      </sheetData>
      <sheetData sheetId="91">
        <row r="6">
          <cell r="F6">
            <v>34.479999999999997</v>
          </cell>
        </row>
      </sheetData>
      <sheetData sheetId="92">
        <row r="6">
          <cell r="F6">
            <v>252.67</v>
          </cell>
        </row>
      </sheetData>
      <sheetData sheetId="93">
        <row r="6">
          <cell r="F6">
            <v>391.63</v>
          </cell>
        </row>
      </sheetData>
      <sheetData sheetId="94">
        <row r="6">
          <cell r="F6">
            <v>6.75</v>
          </cell>
        </row>
      </sheetData>
      <sheetData sheetId="95">
        <row r="6">
          <cell r="F6">
            <v>6.75</v>
          </cell>
        </row>
      </sheetData>
      <sheetData sheetId="96">
        <row r="6">
          <cell r="F6">
            <v>37.58</v>
          </cell>
        </row>
      </sheetData>
      <sheetData sheetId="97">
        <row r="6">
          <cell r="F6">
            <v>97.44</v>
          </cell>
        </row>
      </sheetData>
      <sheetData sheetId="98">
        <row r="6">
          <cell r="F6">
            <v>5.45</v>
          </cell>
        </row>
      </sheetData>
      <sheetData sheetId="99">
        <row r="6">
          <cell r="F6">
            <v>623.16</v>
          </cell>
        </row>
      </sheetData>
      <sheetData sheetId="100">
        <row r="6">
          <cell r="F6">
            <v>623.16</v>
          </cell>
        </row>
      </sheetData>
      <sheetData sheetId="101">
        <row r="6">
          <cell r="F6">
            <v>18.79</v>
          </cell>
        </row>
      </sheetData>
      <sheetData sheetId="102">
        <row r="6">
          <cell r="F6">
            <v>391.63</v>
          </cell>
        </row>
      </sheetData>
      <sheetData sheetId="103">
        <row r="6">
          <cell r="F6">
            <v>304.27999999999997</v>
          </cell>
        </row>
      </sheetData>
      <sheetData sheetId="104">
        <row r="6">
          <cell r="F6">
            <v>216.96</v>
          </cell>
        </row>
      </sheetData>
      <sheetData sheetId="105">
        <row r="6">
          <cell r="F6">
            <v>391.63</v>
          </cell>
        </row>
      </sheetData>
      <sheetData sheetId="106">
        <row r="6">
          <cell r="F6">
            <v>6.52</v>
          </cell>
        </row>
      </sheetData>
      <sheetData sheetId="107">
        <row r="6">
          <cell r="F6">
            <v>3.03</v>
          </cell>
        </row>
      </sheetData>
      <sheetData sheetId="108">
        <row r="6">
          <cell r="F6">
            <v>18.05</v>
          </cell>
        </row>
      </sheetData>
      <sheetData sheetId="109">
        <row r="6">
          <cell r="F6">
            <v>22.87</v>
          </cell>
        </row>
      </sheetData>
      <sheetData sheetId="110">
        <row r="6">
          <cell r="F6">
            <v>17.399999999999999</v>
          </cell>
        </row>
      </sheetData>
      <sheetData sheetId="111">
        <row r="6">
          <cell r="F6">
            <v>115.57</v>
          </cell>
        </row>
      </sheetData>
      <sheetData sheetId="112">
        <row r="6">
          <cell r="F6">
            <v>2.06</v>
          </cell>
        </row>
      </sheetData>
      <sheetData sheetId="113">
        <row r="6">
          <cell r="F6">
            <v>23.37</v>
          </cell>
        </row>
      </sheetData>
      <sheetData sheetId="114">
        <row r="6">
          <cell r="F6">
            <v>33.950000000000003</v>
          </cell>
        </row>
      </sheetData>
      <sheetData sheetId="115">
        <row r="6">
          <cell r="F6">
            <v>1.58</v>
          </cell>
        </row>
      </sheetData>
      <sheetData sheetId="116">
        <row r="6">
          <cell r="F6">
            <v>2.96</v>
          </cell>
        </row>
      </sheetData>
      <sheetData sheetId="117">
        <row r="6">
          <cell r="F6">
            <v>8.7899999999999991</v>
          </cell>
        </row>
      </sheetData>
      <sheetData sheetId="118">
        <row r="6">
          <cell r="F6">
            <v>39.89</v>
          </cell>
        </row>
      </sheetData>
      <sheetData sheetId="119">
        <row r="6">
          <cell r="F6">
            <v>76.45</v>
          </cell>
        </row>
      </sheetData>
      <sheetData sheetId="120">
        <row r="6">
          <cell r="F6">
            <v>1.07</v>
          </cell>
        </row>
      </sheetData>
      <sheetData sheetId="121">
        <row r="6">
          <cell r="F6">
            <v>8.77</v>
          </cell>
        </row>
      </sheetData>
      <sheetData sheetId="122">
        <row r="6">
          <cell r="F6">
            <v>328.18</v>
          </cell>
        </row>
      </sheetData>
      <sheetData sheetId="123">
        <row r="6">
          <cell r="F6">
            <v>6.52</v>
          </cell>
        </row>
      </sheetData>
      <sheetData sheetId="124">
        <row r="6">
          <cell r="F6">
            <v>6.75</v>
          </cell>
        </row>
      </sheetData>
      <sheetData sheetId="125">
        <row r="6">
          <cell r="F6">
            <v>37.58</v>
          </cell>
        </row>
      </sheetData>
      <sheetData sheetId="126">
        <row r="6">
          <cell r="F6">
            <v>26.99</v>
          </cell>
        </row>
      </sheetData>
      <sheetData sheetId="127">
        <row r="6">
          <cell r="F6">
            <v>310.79000000000002</v>
          </cell>
        </row>
      </sheetData>
      <sheetData sheetId="128">
        <row r="6">
          <cell r="F6">
            <v>3.43</v>
          </cell>
        </row>
      </sheetData>
      <sheetData sheetId="129">
        <row r="6">
          <cell r="F6">
            <v>5220.2</v>
          </cell>
        </row>
      </sheetData>
      <sheetData sheetId="130">
        <row r="6">
          <cell r="F6">
            <v>93.8</v>
          </cell>
        </row>
      </sheetData>
      <sheetData sheetId="131">
        <row r="6">
          <cell r="F6">
            <v>42.9</v>
          </cell>
        </row>
      </sheetData>
      <sheetData sheetId="132">
        <row r="6">
          <cell r="F6">
            <v>67.42</v>
          </cell>
        </row>
      </sheetData>
      <sheetData sheetId="133">
        <row r="6">
          <cell r="F6">
            <v>100.92</v>
          </cell>
        </row>
      </sheetData>
      <sheetData sheetId="134">
        <row r="6">
          <cell r="F6">
            <v>27.84</v>
          </cell>
        </row>
      </sheetData>
      <sheetData sheetId="135">
        <row r="6">
          <cell r="F6">
            <v>25.92</v>
          </cell>
        </row>
      </sheetData>
      <sheetData sheetId="136">
        <row r="6">
          <cell r="F6">
            <v>52.77</v>
          </cell>
        </row>
      </sheetData>
      <sheetData sheetId="137">
        <row r="6">
          <cell r="F6">
            <v>2.4</v>
          </cell>
        </row>
      </sheetData>
      <sheetData sheetId="138">
        <row r="6">
          <cell r="F6">
            <v>20.71</v>
          </cell>
        </row>
      </sheetData>
      <sheetData sheetId="139">
        <row r="6">
          <cell r="F6">
            <v>125.03</v>
          </cell>
        </row>
      </sheetData>
      <sheetData sheetId="140">
        <row r="6">
          <cell r="F6">
            <v>333.05</v>
          </cell>
        </row>
      </sheetData>
      <sheetData sheetId="141">
        <row r="6">
          <cell r="F6">
            <v>144.22999999999999</v>
          </cell>
        </row>
      </sheetData>
      <sheetData sheetId="142">
        <row r="6">
          <cell r="F6">
            <v>2.68</v>
          </cell>
        </row>
      </sheetData>
      <sheetData sheetId="143">
        <row r="6">
          <cell r="F6">
            <v>85.41</v>
          </cell>
        </row>
      </sheetData>
      <sheetData sheetId="144">
        <row r="6">
          <cell r="F6">
            <v>85.41</v>
          </cell>
        </row>
      </sheetData>
      <sheetData sheetId="145">
        <row r="6">
          <cell r="F6">
            <v>166.67</v>
          </cell>
        </row>
      </sheetData>
      <sheetData sheetId="146">
        <row r="6">
          <cell r="F6">
            <v>48.98</v>
          </cell>
        </row>
      </sheetData>
      <sheetData sheetId="147">
        <row r="6">
          <cell r="F6">
            <v>59.63</v>
          </cell>
        </row>
      </sheetData>
      <sheetData sheetId="148">
        <row r="6">
          <cell r="F6">
            <v>203.23</v>
          </cell>
        </row>
      </sheetData>
      <sheetData sheetId="149">
        <row r="6">
          <cell r="F6">
            <v>41.07</v>
          </cell>
        </row>
      </sheetData>
      <sheetData sheetId="150">
        <row r="6">
          <cell r="F6">
            <v>327.27</v>
          </cell>
        </row>
      </sheetData>
      <sheetData sheetId="151">
        <row r="6">
          <cell r="F6">
            <v>19.93</v>
          </cell>
        </row>
      </sheetData>
      <sheetData sheetId="152">
        <row r="6">
          <cell r="F6">
            <v>15.38</v>
          </cell>
        </row>
      </sheetData>
      <sheetData sheetId="153">
        <row r="6">
          <cell r="F6">
            <v>43.39</v>
          </cell>
        </row>
      </sheetData>
      <sheetData sheetId="154">
        <row r="6">
          <cell r="F6">
            <v>85.74</v>
          </cell>
        </row>
      </sheetData>
      <sheetData sheetId="155">
        <row r="6">
          <cell r="F6">
            <v>1.58</v>
          </cell>
        </row>
      </sheetData>
      <sheetData sheetId="156">
        <row r="6">
          <cell r="F6">
            <v>4.21</v>
          </cell>
        </row>
      </sheetData>
      <sheetData sheetId="157">
        <row r="6">
          <cell r="F6">
            <v>391.63</v>
          </cell>
        </row>
      </sheetData>
      <sheetData sheetId="158">
        <row r="6">
          <cell r="F6">
            <v>304.27999999999997</v>
          </cell>
        </row>
      </sheetData>
      <sheetData sheetId="159">
        <row r="6">
          <cell r="F6">
            <v>327.27</v>
          </cell>
        </row>
      </sheetData>
      <sheetData sheetId="160">
        <row r="6">
          <cell r="F6">
            <v>93.8</v>
          </cell>
        </row>
      </sheetData>
      <sheetData sheetId="161">
        <row r="6">
          <cell r="F6">
            <v>41.91</v>
          </cell>
        </row>
      </sheetData>
      <sheetData sheetId="162">
        <row r="6">
          <cell r="F6">
            <v>52.53</v>
          </cell>
        </row>
      </sheetData>
      <sheetData sheetId="163">
        <row r="6">
          <cell r="F6">
            <v>100.92</v>
          </cell>
        </row>
      </sheetData>
      <sheetData sheetId="164">
        <row r="6">
          <cell r="F6">
            <v>27.84</v>
          </cell>
        </row>
      </sheetData>
      <sheetData sheetId="165">
        <row r="6">
          <cell r="F6">
            <v>67.42</v>
          </cell>
        </row>
      </sheetData>
      <sheetData sheetId="166">
        <row r="6">
          <cell r="F6">
            <v>23.42</v>
          </cell>
        </row>
      </sheetData>
      <sheetData sheetId="167">
        <row r="6">
          <cell r="F6">
            <v>13.4</v>
          </cell>
        </row>
      </sheetData>
      <sheetData sheetId="168">
        <row r="6">
          <cell r="F6">
            <v>67.67</v>
          </cell>
        </row>
      </sheetData>
      <sheetData sheetId="169">
        <row r="6">
          <cell r="F6">
            <v>6.05</v>
          </cell>
        </row>
      </sheetData>
      <sheetData sheetId="170">
        <row r="6">
          <cell r="F6">
            <v>31.47</v>
          </cell>
        </row>
      </sheetData>
      <sheetData sheetId="171">
        <row r="6">
          <cell r="F6">
            <v>11.01</v>
          </cell>
        </row>
      </sheetData>
      <sheetData sheetId="172">
        <row r="6">
          <cell r="F6">
            <v>1.58</v>
          </cell>
        </row>
      </sheetData>
      <sheetData sheetId="173">
        <row r="6">
          <cell r="F6">
            <v>8.7899999999999991</v>
          </cell>
        </row>
      </sheetData>
      <sheetData sheetId="174">
        <row r="6">
          <cell r="F6">
            <v>34.479999999999997</v>
          </cell>
        </row>
      </sheetData>
      <sheetData sheetId="175">
        <row r="6">
          <cell r="F6">
            <v>132.54</v>
          </cell>
        </row>
      </sheetData>
      <sheetData sheetId="176">
        <row r="6">
          <cell r="F6">
            <v>72.849999999999994</v>
          </cell>
        </row>
      </sheetData>
      <sheetData sheetId="177">
        <row r="6">
          <cell r="F6">
            <v>5.45</v>
          </cell>
        </row>
      </sheetData>
      <sheetData sheetId="178">
        <row r="6">
          <cell r="F6">
            <v>4.6900000000000004</v>
          </cell>
        </row>
      </sheetData>
      <sheetData sheetId="179">
        <row r="6">
          <cell r="F6">
            <v>4.4800000000000004</v>
          </cell>
        </row>
      </sheetData>
      <sheetData sheetId="180">
        <row r="6">
          <cell r="F6">
            <v>14.01</v>
          </cell>
        </row>
      </sheetData>
      <sheetData sheetId="181">
        <row r="6">
          <cell r="F6">
            <v>3.18</v>
          </cell>
        </row>
      </sheetData>
      <sheetData sheetId="182">
        <row r="6">
          <cell r="F6">
            <v>0.54</v>
          </cell>
        </row>
      </sheetData>
      <sheetData sheetId="183">
        <row r="6">
          <cell r="F6">
            <v>33.840000000000003</v>
          </cell>
        </row>
      </sheetData>
      <sheetData sheetId="184">
        <row r="6">
          <cell r="F6">
            <v>21.24</v>
          </cell>
        </row>
      </sheetData>
      <sheetData sheetId="185">
        <row r="6">
          <cell r="F6">
            <v>3.52</v>
          </cell>
        </row>
      </sheetData>
      <sheetData sheetId="186">
        <row r="6">
          <cell r="F6">
            <v>5.85</v>
          </cell>
        </row>
      </sheetData>
      <sheetData sheetId="187">
        <row r="6">
          <cell r="F6">
            <v>3.81</v>
          </cell>
        </row>
      </sheetData>
      <sheetData sheetId="188">
        <row r="6">
          <cell r="F6">
            <v>100.92</v>
          </cell>
        </row>
      </sheetData>
      <sheetData sheetId="189">
        <row r="6">
          <cell r="F6">
            <v>9.7200000000000006</v>
          </cell>
        </row>
      </sheetData>
      <sheetData sheetId="190">
        <row r="6">
          <cell r="F6">
            <v>13.37</v>
          </cell>
        </row>
      </sheetData>
      <sheetData sheetId="191">
        <row r="6">
          <cell r="F6">
            <v>481</v>
          </cell>
        </row>
      </sheetData>
      <sheetData sheetId="192">
        <row r="6">
          <cell r="F6">
            <v>268</v>
          </cell>
        </row>
      </sheetData>
      <sheetData sheetId="1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- WORD"/>
      <sheetName val="ENTRADA - CÁLCULO"/>
      <sheetName val="RES"/>
      <sheetName val="Q recalque"/>
      <sheetName val="Q1, Qmáx.d, Qmáx.h  "/>
      <sheetName val="DN Ec"/>
      <sheetName val="Hman."/>
      <sheetName val="Proj. Pop"/>
      <sheetName val="L.M. SIST. CAP. ARM. DIST."/>
      <sheetName val="L.M. URBANIZAÇÃO "/>
      <sheetName val="L.M. REDE DE DISTRIBUIÇÃO"/>
      <sheetName val="L.M. CHUVEIRÃO"/>
      <sheetName val="L.M. RESERVATÓRIO ok"/>
      <sheetName val="L.M. ELETRIFICAÇÃO"/>
      <sheetName val="L.M. KIT CLORADOR "/>
      <sheetName val="INSUMO"/>
      <sheetName val="COMPOSICAO"/>
      <sheetName val="COTACAO"/>
      <sheetName val="MODELO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- WORD"/>
      <sheetName val="ENTRADA DE DADOS - CÁLCULO"/>
      <sheetName val="RESULTADOS"/>
      <sheetName val="Q recalque"/>
      <sheetName val="Q1, Qmáx.d, Qmáx.h  "/>
      <sheetName val="Diâmetro Econômico"/>
      <sheetName val="Hman."/>
      <sheetName val="Proj. Populacional"/>
      <sheetName val="Resumo"/>
      <sheetName val="L.M. SIST. CAP. ARM. DIST."/>
      <sheetName val="L.M. URBANIZAÇÃO "/>
      <sheetName val="L.M. REDE DE DISTRIBUIÇÃO"/>
      <sheetName val="L.M. RESERVATÓRIO FIBRA"/>
      <sheetName val="L.M. CHUVEIRÃO"/>
      <sheetName val="L.M. ELETRIFICAÇÃO"/>
      <sheetName val="L.M. KIT CLORADOR "/>
      <sheetName val="INS"/>
      <sheetName val="COM"/>
      <sheetName val="COT"/>
      <sheetName val="BOM"/>
      <sheetName val="e4.9 (2)"/>
      <sheetName val="e4.10 (2)"/>
      <sheetName val="e6.2 (2)"/>
      <sheetName val="e6.3 (2)"/>
      <sheetName val="e6.4 (2)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  <sheetName val="a6.11"/>
      <sheetName val="a6.12"/>
      <sheetName val="b1.1"/>
      <sheetName val="b1.2"/>
      <sheetName val="b2.1"/>
      <sheetName val="b2.2"/>
      <sheetName val="b2.3"/>
      <sheetName val="b2.4"/>
      <sheetName val="b2.5"/>
      <sheetName val="b2.6"/>
      <sheetName val="b2.7"/>
      <sheetName val="b2.8"/>
      <sheetName val="b3.1"/>
      <sheetName val="b3.2"/>
      <sheetName val="b3.3"/>
      <sheetName val="b4.1"/>
      <sheetName val="b4.2"/>
      <sheetName val="b4.3"/>
      <sheetName val="b4.4"/>
      <sheetName val="b4.5"/>
      <sheetName val="b4.6"/>
      <sheetName val="b4.7"/>
      <sheetName val="b4.8"/>
      <sheetName val="b4.9"/>
      <sheetName val="b4.10"/>
      <sheetName val="b5.1"/>
      <sheetName val="b5.2"/>
      <sheetName val="b5.3"/>
      <sheetName val="b6.1"/>
      <sheetName val="r1.1"/>
      <sheetName val="r1.2"/>
      <sheetName val="r2.1"/>
      <sheetName val="r2.2"/>
      <sheetName val="r2.3"/>
      <sheetName val="r2.4"/>
      <sheetName val="r2.5"/>
      <sheetName val="r2.6"/>
      <sheetName val="r2.7"/>
      <sheetName val="r2.8"/>
      <sheetName val="r2.9"/>
      <sheetName val="r2.10"/>
      <sheetName val="r2.11"/>
      <sheetName val="r3.1"/>
      <sheetName val="r4.1"/>
      <sheetName val="r4.2"/>
      <sheetName val="r4.3"/>
      <sheetName val="r4.4"/>
      <sheetName val="r4.5"/>
      <sheetName val="r4.6"/>
      <sheetName val="r4.7"/>
      <sheetName val="r4.8"/>
      <sheetName val="r4.9"/>
      <sheetName val="r4.10"/>
      <sheetName val="r4.11"/>
      <sheetName val="r4.12"/>
      <sheetName val="r4.13"/>
      <sheetName val="r4.14"/>
      <sheetName val="r4.15"/>
      <sheetName val="r4.16"/>
      <sheetName val="r4.17"/>
      <sheetName val="r4.18"/>
      <sheetName val="r4.19"/>
      <sheetName val="r4.20"/>
      <sheetName val="r5.1"/>
      <sheetName val="r5.2"/>
      <sheetName val="r5.3"/>
      <sheetName val="r5.4"/>
      <sheetName val="r5.5"/>
      <sheetName val="r6.1"/>
      <sheetName val="d1.1"/>
      <sheetName val="d2.1"/>
      <sheetName val="d2.2"/>
      <sheetName val="d2.3"/>
      <sheetName val="d3.1"/>
      <sheetName val="d3.2"/>
      <sheetName val="d3.3"/>
      <sheetName val="d3.4"/>
      <sheetName val="d3.5"/>
      <sheetName val="d3.6"/>
      <sheetName val="d3.7"/>
      <sheetName val="d3.8"/>
      <sheetName val="d3.9"/>
      <sheetName val="d3.10"/>
      <sheetName val="d3.11"/>
      <sheetName val="d3.12"/>
      <sheetName val="d4.1"/>
      <sheetName val="g1.1"/>
      <sheetName val="g2.1"/>
      <sheetName val="g2.2"/>
      <sheetName val="g2.3"/>
      <sheetName val="g2.4"/>
      <sheetName val="g3.1"/>
      <sheetName val="g3.2"/>
      <sheetName val="g3.3"/>
      <sheetName val="g3.4"/>
      <sheetName val="g3.5"/>
      <sheetName val="g3.6"/>
      <sheetName val="g3.7"/>
      <sheetName val="g3.8"/>
      <sheetName val="g3.9"/>
      <sheetName val="g3.10"/>
      <sheetName val="g3.11"/>
      <sheetName val="g3.12"/>
      <sheetName val="g3.13"/>
      <sheetName val="g3.14"/>
      <sheetName val="g4.1"/>
      <sheetName val="f1.1"/>
    </sheetNames>
    <sheetDataSet>
      <sheetData sheetId="0">
        <row r="36">
          <cell r="B36" t="str">
            <v>BOMBA SUBMERSA PADRÃO LEÃO610/05/x + 4R8-18 (OU SIMILAR) - 5 CV - MONOFÁSICO, 220V, 60HZ - PARA UMA QR =2,64L/S - HMAN. =75,81MCA</v>
          </cell>
          <cell r="G36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3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7">
    <tabColor theme="9" tint="-0.249977111117893"/>
  </sheetPr>
  <dimension ref="A10:I60"/>
  <sheetViews>
    <sheetView zoomScalePageLayoutView="85" workbookViewId="0">
      <selection activeCell="B8" sqref="B8"/>
    </sheetView>
  </sheetViews>
  <sheetFormatPr defaultRowHeight="12.75" x14ac:dyDescent="0.2"/>
  <cols>
    <col min="1" max="1" width="9.42578125" style="14" bestFit="1" customWidth="1"/>
    <col min="2" max="2" width="28.7109375" style="14" customWidth="1"/>
    <col min="3" max="3" width="21" style="14" customWidth="1"/>
    <col min="4" max="4" width="13" style="14" customWidth="1"/>
    <col min="5" max="5" width="14" style="14" customWidth="1"/>
    <col min="6" max="6" width="14.7109375" style="14" customWidth="1"/>
    <col min="7" max="8" width="13.140625" style="14" customWidth="1"/>
    <col min="9" max="9" width="13.7109375" style="14" customWidth="1"/>
    <col min="10" max="16384" width="9.140625" style="4"/>
  </cols>
  <sheetData>
    <row r="10" spans="1:9" x14ac:dyDescent="0.2">
      <c r="A10" s="731" t="s">
        <v>0</v>
      </c>
      <c r="B10" s="732"/>
      <c r="C10" s="732"/>
      <c r="D10" s="732"/>
      <c r="E10" s="732"/>
      <c r="F10" s="1">
        <v>42164.403874189811</v>
      </c>
      <c r="G10" s="2"/>
      <c r="H10" s="2"/>
      <c r="I10" s="3"/>
    </row>
    <row r="11" spans="1:9" x14ac:dyDescent="0.2">
      <c r="A11" s="5" t="s">
        <v>1</v>
      </c>
      <c r="B11" s="5" t="s">
        <v>2</v>
      </c>
      <c r="C11" s="5" t="s">
        <v>3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9" x14ac:dyDescent="0.2">
      <c r="A12" s="7">
        <v>1</v>
      </c>
      <c r="B12" s="8" t="s">
        <v>550</v>
      </c>
      <c r="C12" s="9" t="s">
        <v>551</v>
      </c>
      <c r="D12" s="10">
        <f>'L.M. SIST. CAP. ARM. DIST.'!$F$81</f>
        <v>0</v>
      </c>
      <c r="E12" s="10">
        <f>'L.M. URBANIZAÇÃO '!$D$43</f>
        <v>0</v>
      </c>
      <c r="F12" s="10">
        <f ca="1">'L.M. RESERVATÓRIO FIBRA'!J56</f>
        <v>0</v>
      </c>
      <c r="G12" s="10">
        <f>'L.M. CHUVEIRÃO'!$F$31</f>
        <v>0</v>
      </c>
      <c r="H12" s="10">
        <f>'L.M. KIT CLORADOR '!$F$34</f>
        <v>0</v>
      </c>
      <c r="I12" s="11">
        <f ca="1">ROUND(SUM(D12:H12),2)</f>
        <v>0</v>
      </c>
    </row>
    <row r="13" spans="1:9" x14ac:dyDescent="0.2">
      <c r="A13" s="7"/>
      <c r="B13" s="12" t="s">
        <v>10</v>
      </c>
      <c r="C13" s="7"/>
      <c r="D13" s="733"/>
      <c r="E13" s="733"/>
      <c r="F13" s="733"/>
      <c r="G13" s="733"/>
      <c r="H13" s="733"/>
      <c r="I13" s="13">
        <f ca="1">I12</f>
        <v>0</v>
      </c>
    </row>
    <row r="60" spans="7:7" x14ac:dyDescent="0.2">
      <c r="G60" s="14">
        <v>2349</v>
      </c>
    </row>
  </sheetData>
  <mergeCells count="2">
    <mergeCell ref="A10:E10"/>
    <mergeCell ref="D13:H13"/>
  </mergeCells>
  <pageMargins left="0.511811024" right="0.15931372549019607" top="0.78740157499999996" bottom="0.78740157499999996" header="0.31496062000000002" footer="0.31496062000000002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>
    <tabColor theme="0" tint="-0.34998626667073579"/>
  </sheetPr>
  <dimension ref="A1:HA1752"/>
  <sheetViews>
    <sheetView tabSelected="1" view="pageBreakPreview" zoomScaleNormal="70" zoomScaleSheetLayoutView="100" workbookViewId="0">
      <pane ySplit="6" topLeftCell="A7" activePane="bottomLeft" state="frozen"/>
      <selection activeCell="F62" sqref="F62"/>
      <selection pane="bottomLeft" activeCell="G18" sqref="G18"/>
    </sheetView>
  </sheetViews>
  <sheetFormatPr defaultColWidth="8.85546875" defaultRowHeight="12.75" x14ac:dyDescent="0.2"/>
  <cols>
    <col min="1" max="1" width="5" style="217" customWidth="1"/>
    <col min="2" max="2" width="9.28515625" style="218" customWidth="1"/>
    <col min="3" max="3" width="47.140625" style="219" customWidth="1"/>
    <col min="4" max="4" width="9" style="217" customWidth="1"/>
    <col min="5" max="5" width="10.85546875" style="217" hidden="1" customWidth="1"/>
    <col min="6" max="6" width="6.140625" style="220" customWidth="1"/>
    <col min="7" max="7" width="8.28515625" style="220" customWidth="1"/>
    <col min="8" max="8" width="13" style="221" customWidth="1"/>
    <col min="9" max="9" width="10.140625" style="221" customWidth="1"/>
    <col min="10" max="10" width="12.140625" style="221" customWidth="1"/>
    <col min="11" max="11" width="11.42578125" style="18" hidden="1" customWidth="1"/>
    <col min="12" max="12" width="11.28515625" style="18" hidden="1" customWidth="1"/>
    <col min="13" max="13" width="7.7109375" style="18" hidden="1" customWidth="1"/>
    <col min="14" max="14" width="5.28515625" style="18" hidden="1" customWidth="1"/>
    <col min="15" max="15" width="18.28515625" style="18" hidden="1" customWidth="1"/>
    <col min="16" max="16" width="3" style="18" hidden="1" customWidth="1"/>
    <col min="17" max="17" width="12" style="18" hidden="1" customWidth="1"/>
    <col min="18" max="18" width="5.85546875" style="18" hidden="1" customWidth="1"/>
    <col min="19" max="19" width="22.28515625" style="18" hidden="1" customWidth="1"/>
    <col min="20" max="20" width="10.85546875" style="18" hidden="1" customWidth="1"/>
    <col min="21" max="33" width="4.140625" style="18" hidden="1" customWidth="1"/>
    <col min="34" max="38" width="0" style="18" hidden="1" customWidth="1"/>
    <col min="39" max="39" width="14.42578125" style="18" hidden="1" customWidth="1"/>
    <col min="40" max="40" width="31.28515625" style="18" hidden="1" customWidth="1"/>
    <col min="41" max="41" width="15.140625" style="18" hidden="1" customWidth="1"/>
    <col min="42" max="42" width="64.7109375" style="18" hidden="1" customWidth="1"/>
    <col min="43" max="43" width="21" style="18" hidden="1" customWidth="1"/>
    <col min="44" max="44" width="64.7109375" style="18" hidden="1" customWidth="1"/>
    <col min="45" max="45" width="18.5703125" style="18" hidden="1" customWidth="1"/>
    <col min="46" max="46" width="61.28515625" style="18" hidden="1" customWidth="1"/>
    <col min="47" max="47" width="22.5703125" style="18" hidden="1" customWidth="1"/>
    <col min="48" max="48" width="58.140625" style="18" hidden="1" customWidth="1"/>
    <col min="49" max="49" width="16.42578125" style="18" hidden="1" customWidth="1"/>
    <col min="50" max="50" width="58.140625" style="18" hidden="1" customWidth="1"/>
    <col min="51" max="51" width="18.7109375" style="18" hidden="1" customWidth="1"/>
    <col min="52" max="52" width="59.7109375" style="18" hidden="1" customWidth="1"/>
    <col min="53" max="53" width="17.42578125" style="18" hidden="1" customWidth="1"/>
    <col min="54" max="54" width="59.7109375" style="18" hidden="1" customWidth="1"/>
    <col min="55" max="55" width="15.85546875" style="18" hidden="1" customWidth="1"/>
    <col min="56" max="56" width="59.7109375" style="18" hidden="1" customWidth="1"/>
    <col min="57" max="57" width="16.7109375" style="18" hidden="1" customWidth="1"/>
    <col min="58" max="58" width="63.85546875" style="18" hidden="1" customWidth="1"/>
    <col min="59" max="59" width="15.140625" style="18" hidden="1" customWidth="1"/>
    <col min="60" max="60" width="24.140625" style="18" hidden="1" customWidth="1"/>
    <col min="61" max="62" width="0" style="18" hidden="1" customWidth="1"/>
    <col min="63" max="209" width="8.85546875" style="18"/>
    <col min="210" max="16384" width="8.85546875" style="59"/>
  </cols>
  <sheetData>
    <row r="1" spans="1:20" x14ac:dyDescent="0.2">
      <c r="A1" s="734" t="s">
        <v>11</v>
      </c>
      <c r="B1" s="735"/>
      <c r="C1" s="735"/>
      <c r="D1" s="735"/>
      <c r="E1" s="735"/>
      <c r="F1" s="736"/>
      <c r="G1" s="15" t="s">
        <v>12</v>
      </c>
      <c r="H1" s="16"/>
      <c r="I1" s="16"/>
      <c r="J1" s="17"/>
    </row>
    <row r="2" spans="1:20" ht="21.75" customHeight="1" x14ac:dyDescent="0.2">
      <c r="A2" s="737" t="s">
        <v>13</v>
      </c>
      <c r="B2" s="738"/>
      <c r="C2" s="738"/>
      <c r="D2" s="738"/>
      <c r="E2" s="738"/>
      <c r="F2" s="739"/>
      <c r="G2" s="740" t="s">
        <v>14</v>
      </c>
      <c r="H2" s="741"/>
      <c r="I2" s="741"/>
      <c r="J2" s="742"/>
      <c r="Q2" s="19"/>
      <c r="R2" s="20"/>
      <c r="S2" s="21"/>
      <c r="T2" s="22">
        <f ca="1">T3-T4</f>
        <v>0</v>
      </c>
    </row>
    <row r="3" spans="1:20" ht="12.75" customHeight="1" x14ac:dyDescent="0.2">
      <c r="A3" s="737" t="s">
        <v>15</v>
      </c>
      <c r="B3" s="738"/>
      <c r="C3" s="738"/>
      <c r="D3" s="738"/>
      <c r="E3" s="738"/>
      <c r="F3" s="738"/>
      <c r="G3" s="23" t="s">
        <v>16</v>
      </c>
      <c r="H3" s="743" t="s">
        <v>550</v>
      </c>
      <c r="I3" s="743"/>
      <c r="J3" s="744"/>
      <c r="Q3" s="24" t="s">
        <v>17</v>
      </c>
      <c r="R3" s="25"/>
      <c r="S3" s="26">
        <f ca="1">'L.M. RESERVATÓRIO FIBRA'!W61</f>
        <v>2</v>
      </c>
      <c r="T3" s="27">
        <f ca="1">IF(S3=2,50,75)</f>
        <v>50</v>
      </c>
    </row>
    <row r="4" spans="1:20" x14ac:dyDescent="0.2">
      <c r="A4" s="745"/>
      <c r="B4" s="746"/>
      <c r="C4" s="746"/>
      <c r="D4" s="746"/>
      <c r="E4" s="746"/>
      <c r="F4" s="747"/>
      <c r="G4" s="28" t="s">
        <v>18</v>
      </c>
      <c r="H4" s="29"/>
      <c r="I4" s="29"/>
      <c r="J4" s="30" t="s">
        <v>19</v>
      </c>
      <c r="L4" s="31"/>
      <c r="M4" s="31"/>
      <c r="N4" s="31"/>
      <c r="O4" s="31"/>
      <c r="Q4" s="24" t="s">
        <v>20</v>
      </c>
      <c r="R4" s="25"/>
      <c r="S4" s="26">
        <f ca="1">'L.M. SIST. CAP. ARM. DIST.'!$AS$152</f>
        <v>46</v>
      </c>
      <c r="T4" s="27">
        <f ca="1">IF(S4=70,75,50)</f>
        <v>50</v>
      </c>
    </row>
    <row r="5" spans="1:20" x14ac:dyDescent="0.2">
      <c r="A5" s="755" t="s">
        <v>21</v>
      </c>
      <c r="B5" s="756"/>
      <c r="C5" s="756"/>
      <c r="D5" s="756"/>
      <c r="E5" s="756"/>
      <c r="F5" s="757"/>
      <c r="G5" s="32" t="s">
        <v>22</v>
      </c>
      <c r="H5" s="33"/>
      <c r="I5" s="33"/>
      <c r="J5" s="34">
        <v>41821</v>
      </c>
    </row>
    <row r="6" spans="1:20" ht="29.85" customHeight="1" x14ac:dyDescent="0.2">
      <c r="A6" s="35" t="s">
        <v>1</v>
      </c>
      <c r="B6" s="36" t="s">
        <v>19</v>
      </c>
      <c r="C6" s="35" t="s">
        <v>23</v>
      </c>
      <c r="D6" s="758" t="s">
        <v>24</v>
      </c>
      <c r="E6" s="758"/>
      <c r="F6" s="35" t="s">
        <v>25</v>
      </c>
      <c r="G6" s="35" t="s">
        <v>26</v>
      </c>
      <c r="H6" s="37" t="s">
        <v>27</v>
      </c>
      <c r="I6" s="37" t="s">
        <v>28</v>
      </c>
      <c r="J6" s="35" t="s">
        <v>9</v>
      </c>
      <c r="O6" s="38"/>
    </row>
    <row r="7" spans="1:20" ht="16.7" customHeight="1" x14ac:dyDescent="0.2">
      <c r="A7" s="39" t="s">
        <v>29</v>
      </c>
      <c r="B7" s="40"/>
      <c r="C7" s="752" t="s">
        <v>30</v>
      </c>
      <c r="D7" s="752"/>
      <c r="E7" s="752"/>
      <c r="F7" s="752"/>
      <c r="G7" s="752"/>
      <c r="H7" s="752"/>
      <c r="I7" s="752"/>
      <c r="J7" s="41">
        <f>SUM(I8:I13)</f>
        <v>0</v>
      </c>
      <c r="L7" s="42"/>
    </row>
    <row r="8" spans="1:20" ht="23.25" thickBot="1" x14ac:dyDescent="0.25">
      <c r="A8" s="43" t="s">
        <v>31</v>
      </c>
      <c r="B8" s="577">
        <v>72839</v>
      </c>
      <c r="C8" s="578" t="s">
        <v>32</v>
      </c>
      <c r="D8" s="759"/>
      <c r="E8" s="760"/>
      <c r="F8" s="579" t="s">
        <v>33</v>
      </c>
      <c r="G8" s="615">
        <v>801</v>
      </c>
      <c r="H8" s="580"/>
      <c r="I8" s="581">
        <f>SUM(G8*H8)</f>
        <v>0</v>
      </c>
      <c r="J8" s="582"/>
    </row>
    <row r="9" spans="1:20" ht="13.5" thickBot="1" x14ac:dyDescent="0.25">
      <c r="A9" s="44" t="s">
        <v>34</v>
      </c>
      <c r="B9" s="583" t="s">
        <v>35</v>
      </c>
      <c r="C9" s="584" t="s">
        <v>36</v>
      </c>
      <c r="D9" s="748"/>
      <c r="E9" s="749"/>
      <c r="F9" s="585" t="s">
        <v>37</v>
      </c>
      <c r="G9" s="586">
        <v>6</v>
      </c>
      <c r="H9" s="580"/>
      <c r="I9" s="587">
        <f>SUM(G9*H9)</f>
        <v>0</v>
      </c>
      <c r="J9" s="588"/>
      <c r="O9" s="45">
        <f>F79</f>
        <v>0</v>
      </c>
      <c r="Q9" s="46">
        <f>TOTALPAR-I13</f>
        <v>0</v>
      </c>
    </row>
    <row r="10" spans="1:20" ht="51.75" customHeight="1" x14ac:dyDescent="0.2">
      <c r="A10" s="44" t="s">
        <v>38</v>
      </c>
      <c r="B10" s="583" t="s">
        <v>39</v>
      </c>
      <c r="C10" s="584" t="s">
        <v>40</v>
      </c>
      <c r="D10" s="748"/>
      <c r="E10" s="749"/>
      <c r="F10" s="585" t="s">
        <v>37</v>
      </c>
      <c r="G10" s="586">
        <v>9</v>
      </c>
      <c r="H10" s="580"/>
      <c r="I10" s="587">
        <f>SUM(G10*H10)</f>
        <v>0</v>
      </c>
      <c r="J10" s="588"/>
      <c r="R10" s="47"/>
      <c r="S10" s="47"/>
    </row>
    <row r="11" spans="1:20" ht="17.45" customHeight="1" x14ac:dyDescent="0.2">
      <c r="A11" s="44" t="s">
        <v>41</v>
      </c>
      <c r="B11" s="589" t="s">
        <v>42</v>
      </c>
      <c r="C11" s="590" t="s">
        <v>43</v>
      </c>
      <c r="D11" s="748"/>
      <c r="E11" s="749"/>
      <c r="F11" s="585" t="s">
        <v>44</v>
      </c>
      <c r="G11" s="586"/>
      <c r="H11" s="580"/>
      <c r="I11" s="587"/>
      <c r="J11" s="588"/>
      <c r="R11" s="47"/>
      <c r="S11" s="47"/>
    </row>
    <row r="12" spans="1:20" ht="29.45" customHeight="1" x14ac:dyDescent="0.2">
      <c r="A12" s="48" t="s">
        <v>45</v>
      </c>
      <c r="B12" s="591" t="s">
        <v>42</v>
      </c>
      <c r="C12" s="592" t="s">
        <v>46</v>
      </c>
      <c r="D12" s="750"/>
      <c r="E12" s="751"/>
      <c r="F12" s="593" t="s">
        <v>44</v>
      </c>
      <c r="G12" s="594"/>
      <c r="H12" s="595"/>
      <c r="I12" s="596"/>
      <c r="J12" s="597"/>
      <c r="K12" s="49"/>
      <c r="R12" s="47"/>
      <c r="S12" s="47"/>
    </row>
    <row r="13" spans="1:20" ht="31.5" customHeight="1" x14ac:dyDescent="0.2">
      <c r="A13" s="44" t="s">
        <v>47</v>
      </c>
      <c r="B13" s="352" t="s">
        <v>48</v>
      </c>
      <c r="C13" s="590" t="s">
        <v>49</v>
      </c>
      <c r="D13" s="598"/>
      <c r="E13" s="598"/>
      <c r="F13" s="585" t="s">
        <v>50</v>
      </c>
      <c r="G13" s="599">
        <v>7.6399999999999996E-2</v>
      </c>
      <c r="H13" s="600"/>
      <c r="I13" s="587">
        <f>(G13*H13)</f>
        <v>0</v>
      </c>
      <c r="J13" s="588"/>
      <c r="R13" s="47"/>
      <c r="S13" s="47"/>
    </row>
    <row r="14" spans="1:20" ht="12.75" customHeight="1" x14ac:dyDescent="0.2">
      <c r="A14" s="39" t="s">
        <v>51</v>
      </c>
      <c r="B14" s="40"/>
      <c r="C14" s="752" t="s">
        <v>52</v>
      </c>
      <c r="D14" s="752"/>
      <c r="E14" s="752"/>
      <c r="F14" s="752"/>
      <c r="G14" s="752"/>
      <c r="H14" s="753"/>
      <c r="I14" s="752"/>
      <c r="J14" s="41">
        <f>SUM(I15:I16)</f>
        <v>0</v>
      </c>
    </row>
    <row r="15" spans="1:20" ht="44.25" customHeight="1" x14ac:dyDescent="0.2">
      <c r="A15" s="43" t="s">
        <v>53</v>
      </c>
      <c r="B15" s="385" t="s">
        <v>54</v>
      </c>
      <c r="C15" s="999" t="str">
        <f>'[3]ENTRADA DE DADOS - WORD'!$B$36</f>
        <v>BOMBA SUBMERSA PADRÃO LEÃO610/05/x + 4R8-18 (OU SIMILAR) - 5 CV - MONOFÁSICO, 220V, 60HZ - PARA UMA QR =2,64L/S - HMAN. =75,81MCA</v>
      </c>
      <c r="D15" s="1000">
        <f>'[3]ENTRADA DE DADOS - WORD'!G36</f>
        <v>5</v>
      </c>
      <c r="E15" s="1000"/>
      <c r="F15" s="601" t="s">
        <v>44</v>
      </c>
      <c r="G15" s="602">
        <v>1</v>
      </c>
      <c r="H15" s="604"/>
      <c r="I15" s="581">
        <f>H15*G15</f>
        <v>0</v>
      </c>
      <c r="J15" s="605"/>
    </row>
    <row r="16" spans="1:20" ht="123.75" x14ac:dyDescent="0.2">
      <c r="A16" s="48" t="s">
        <v>55</v>
      </c>
      <c r="B16" s="355" t="s">
        <v>56</v>
      </c>
      <c r="C16" s="592" t="s">
        <v>57</v>
      </c>
      <c r="D16" s="754"/>
      <c r="E16" s="754"/>
      <c r="F16" s="603" t="s">
        <v>44</v>
      </c>
      <c r="G16" s="594">
        <v>1</v>
      </c>
      <c r="H16" s="604"/>
      <c r="I16" s="596">
        <f>SUM(G16*H16)</f>
        <v>0</v>
      </c>
      <c r="J16" s="606"/>
    </row>
    <row r="17" spans="1:35" ht="16.7" customHeight="1" x14ac:dyDescent="0.2">
      <c r="A17" s="39" t="s">
        <v>58</v>
      </c>
      <c r="B17" s="40"/>
      <c r="C17" s="752" t="s">
        <v>59</v>
      </c>
      <c r="D17" s="752"/>
      <c r="E17" s="752"/>
      <c r="F17" s="752"/>
      <c r="G17" s="752"/>
      <c r="H17" s="752"/>
      <c r="I17" s="752"/>
      <c r="J17" s="41">
        <f>SUM(I18:I26)</f>
        <v>0</v>
      </c>
    </row>
    <row r="18" spans="1:35" ht="26.25" customHeight="1" x14ac:dyDescent="0.2">
      <c r="A18" s="43" t="s">
        <v>60</v>
      </c>
      <c r="B18" s="607" t="s">
        <v>42</v>
      </c>
      <c r="C18" s="614" t="s">
        <v>232</v>
      </c>
      <c r="D18" s="766" t="s">
        <v>561</v>
      </c>
      <c r="E18" s="766"/>
      <c r="F18" s="601" t="s">
        <v>61</v>
      </c>
      <c r="G18" s="615">
        <v>55.2</v>
      </c>
      <c r="H18" s="604"/>
      <c r="I18" s="608">
        <f t="shared" ref="I18:I26" si="0">G18*H18</f>
        <v>0</v>
      </c>
      <c r="J18" s="616"/>
    </row>
    <row r="19" spans="1:35" x14ac:dyDescent="0.2">
      <c r="A19" s="44" t="s">
        <v>62</v>
      </c>
      <c r="B19" s="589" t="s">
        <v>42</v>
      </c>
      <c r="C19" s="590" t="s">
        <v>63</v>
      </c>
      <c r="D19" s="767" t="s">
        <v>64</v>
      </c>
      <c r="E19" s="767"/>
      <c r="F19" s="598" t="s">
        <v>61</v>
      </c>
      <c r="G19" s="617">
        <f>G18</f>
        <v>55.2</v>
      </c>
      <c r="H19" s="604"/>
      <c r="I19" s="609">
        <f t="shared" si="0"/>
        <v>0</v>
      </c>
      <c r="J19" s="604"/>
    </row>
    <row r="20" spans="1:35" ht="33.75" x14ac:dyDescent="0.2">
      <c r="A20" s="44" t="s">
        <v>65</v>
      </c>
      <c r="B20" s="583">
        <v>11804</v>
      </c>
      <c r="C20" s="584" t="s">
        <v>66</v>
      </c>
      <c r="D20" s="767" t="s">
        <v>67</v>
      </c>
      <c r="E20" s="767"/>
      <c r="F20" s="598" t="s">
        <v>61</v>
      </c>
      <c r="G20" s="617">
        <v>15</v>
      </c>
      <c r="H20" s="604"/>
      <c r="I20" s="609">
        <f t="shared" si="0"/>
        <v>0</v>
      </c>
      <c r="J20" s="604"/>
    </row>
    <row r="21" spans="1:35" ht="25.5" customHeight="1" x14ac:dyDescent="0.2">
      <c r="A21" s="44" t="s">
        <v>68</v>
      </c>
      <c r="B21" s="589" t="s">
        <v>42</v>
      </c>
      <c r="C21" s="590" t="s">
        <v>69</v>
      </c>
      <c r="D21" s="768"/>
      <c r="E21" s="769"/>
      <c r="F21" s="598" t="s">
        <v>70</v>
      </c>
      <c r="G21" s="586">
        <v>1</v>
      </c>
      <c r="H21" s="604"/>
      <c r="I21" s="609">
        <f t="shared" si="0"/>
        <v>0</v>
      </c>
      <c r="J21" s="604"/>
      <c r="AI21" s="56"/>
    </row>
    <row r="22" spans="1:35" ht="56.25" x14ac:dyDescent="0.2">
      <c r="A22" s="44" t="s">
        <v>71</v>
      </c>
      <c r="B22" s="589" t="s">
        <v>42</v>
      </c>
      <c r="C22" s="610" t="s">
        <v>72</v>
      </c>
      <c r="D22" s="748" t="s">
        <v>73</v>
      </c>
      <c r="E22" s="749"/>
      <c r="F22" s="598" t="s">
        <v>70</v>
      </c>
      <c r="G22" s="586">
        <v>1</v>
      </c>
      <c r="H22" s="604"/>
      <c r="I22" s="609">
        <f t="shared" si="0"/>
        <v>0</v>
      </c>
      <c r="J22" s="604"/>
      <c r="AI22" s="56"/>
    </row>
    <row r="23" spans="1:35" x14ac:dyDescent="0.2">
      <c r="A23" s="44" t="s">
        <v>74</v>
      </c>
      <c r="B23" s="589" t="s">
        <v>42</v>
      </c>
      <c r="C23" s="590" t="s">
        <v>75</v>
      </c>
      <c r="D23" s="770"/>
      <c r="E23" s="770"/>
      <c r="F23" s="598" t="s">
        <v>44</v>
      </c>
      <c r="G23" s="586">
        <v>2</v>
      </c>
      <c r="H23" s="604"/>
      <c r="I23" s="609">
        <f>G23*H23</f>
        <v>0</v>
      </c>
      <c r="J23" s="604"/>
      <c r="AI23" s="56"/>
    </row>
    <row r="24" spans="1:35" ht="22.5" x14ac:dyDescent="0.2">
      <c r="A24" s="44" t="s">
        <v>76</v>
      </c>
      <c r="B24" s="583">
        <v>72935</v>
      </c>
      <c r="C24" s="584" t="s">
        <v>77</v>
      </c>
      <c r="D24" s="761"/>
      <c r="E24" s="761"/>
      <c r="F24" s="598" t="s">
        <v>61</v>
      </c>
      <c r="G24" s="586">
        <v>15</v>
      </c>
      <c r="H24" s="604"/>
      <c r="I24" s="609">
        <f t="shared" si="0"/>
        <v>0</v>
      </c>
      <c r="J24" s="585"/>
      <c r="AI24" s="56"/>
    </row>
    <row r="25" spans="1:35" ht="22.5" x14ac:dyDescent="0.2">
      <c r="A25" s="44" t="s">
        <v>78</v>
      </c>
      <c r="B25" s="583">
        <v>72936</v>
      </c>
      <c r="C25" s="584" t="s">
        <v>79</v>
      </c>
      <c r="D25" s="761"/>
      <c r="E25" s="761"/>
      <c r="F25" s="598" t="s">
        <v>61</v>
      </c>
      <c r="G25" s="586">
        <v>15</v>
      </c>
      <c r="H25" s="604"/>
      <c r="I25" s="609">
        <f>G25*H25</f>
        <v>0</v>
      </c>
      <c r="J25" s="585"/>
      <c r="AI25" s="56"/>
    </row>
    <row r="26" spans="1:35" ht="22.5" x14ac:dyDescent="0.2">
      <c r="A26" s="48" t="s">
        <v>80</v>
      </c>
      <c r="B26" s="611">
        <v>72315</v>
      </c>
      <c r="C26" s="612" t="s">
        <v>81</v>
      </c>
      <c r="D26" s="762"/>
      <c r="E26" s="762"/>
      <c r="F26" s="603" t="s">
        <v>44</v>
      </c>
      <c r="G26" s="594">
        <v>1</v>
      </c>
      <c r="H26" s="604"/>
      <c r="I26" s="613">
        <f t="shared" si="0"/>
        <v>0</v>
      </c>
      <c r="J26" s="593"/>
      <c r="AI26" s="56"/>
    </row>
    <row r="27" spans="1:35" ht="16.7" customHeight="1" x14ac:dyDescent="0.2">
      <c r="A27" s="39" t="s">
        <v>82</v>
      </c>
      <c r="B27" s="40"/>
      <c r="C27" s="752" t="s">
        <v>83</v>
      </c>
      <c r="D27" s="752"/>
      <c r="E27" s="752"/>
      <c r="F27" s="752"/>
      <c r="G27" s="752"/>
      <c r="H27" s="752"/>
      <c r="I27" s="752"/>
      <c r="J27" s="41">
        <f>SUM(I28:I57)</f>
        <v>0</v>
      </c>
      <c r="AI27" s="56"/>
    </row>
    <row r="28" spans="1:35" ht="21" customHeight="1" x14ac:dyDescent="0.2">
      <c r="A28" s="43" t="s">
        <v>84</v>
      </c>
      <c r="B28" s="577">
        <v>72678</v>
      </c>
      <c r="C28" s="578" t="s">
        <v>85</v>
      </c>
      <c r="D28" s="763">
        <v>50</v>
      </c>
      <c r="E28" s="763"/>
      <c r="F28" s="601" t="s">
        <v>44</v>
      </c>
      <c r="G28" s="602">
        <v>8</v>
      </c>
      <c r="H28" s="604"/>
      <c r="I28" s="608">
        <f>G28*H28</f>
        <v>0</v>
      </c>
      <c r="J28" s="616"/>
    </row>
    <row r="29" spans="1:35" ht="22.5" x14ac:dyDescent="0.2">
      <c r="A29" s="44" t="s">
        <v>86</v>
      </c>
      <c r="B29" s="583">
        <v>72660</v>
      </c>
      <c r="C29" s="584" t="s">
        <v>87</v>
      </c>
      <c r="D29" s="764" t="s">
        <v>88</v>
      </c>
      <c r="E29" s="765"/>
      <c r="F29" s="598" t="s">
        <v>44</v>
      </c>
      <c r="G29" s="586">
        <v>1</v>
      </c>
      <c r="H29" s="604"/>
      <c r="I29" s="609">
        <f t="shared" ref="I29:I57" si="1">G29*H29</f>
        <v>0</v>
      </c>
      <c r="J29" s="604"/>
      <c r="L29" s="58"/>
    </row>
    <row r="30" spans="1:35" ht="22.5" x14ac:dyDescent="0.2">
      <c r="A30" s="44" t="s">
        <v>89</v>
      </c>
      <c r="B30" s="352" t="s">
        <v>90</v>
      </c>
      <c r="C30" s="590" t="s">
        <v>91</v>
      </c>
      <c r="D30" s="764" t="s">
        <v>92</v>
      </c>
      <c r="E30" s="765"/>
      <c r="F30" s="598" t="s">
        <v>44</v>
      </c>
      <c r="G30" s="586">
        <v>1</v>
      </c>
      <c r="H30" s="604"/>
      <c r="I30" s="609">
        <f t="shared" si="1"/>
        <v>0</v>
      </c>
      <c r="J30" s="604"/>
    </row>
    <row r="31" spans="1:35" ht="25.5" customHeight="1" x14ac:dyDescent="0.2">
      <c r="A31" s="44" t="s">
        <v>93</v>
      </c>
      <c r="B31" s="583">
        <v>72303</v>
      </c>
      <c r="C31" s="584" t="s">
        <v>94</v>
      </c>
      <c r="D31" s="771" t="str">
        <f>D48</f>
        <v>3/16´´</v>
      </c>
      <c r="E31" s="771"/>
      <c r="F31" s="598" t="s">
        <v>44</v>
      </c>
      <c r="G31" s="586">
        <v>2</v>
      </c>
      <c r="H31" s="604"/>
      <c r="I31" s="609">
        <f t="shared" si="1"/>
        <v>0</v>
      </c>
      <c r="J31" s="604"/>
    </row>
    <row r="32" spans="1:35" ht="29.25" customHeight="1" x14ac:dyDescent="0.2">
      <c r="A32" s="44" t="s">
        <v>95</v>
      </c>
      <c r="B32" s="583" t="s">
        <v>96</v>
      </c>
      <c r="C32" s="584" t="s">
        <v>97</v>
      </c>
      <c r="D32" s="771" t="str">
        <f>D48</f>
        <v>3/16´´</v>
      </c>
      <c r="E32" s="771"/>
      <c r="F32" s="598" t="s">
        <v>44</v>
      </c>
      <c r="G32" s="586">
        <v>1</v>
      </c>
      <c r="H32" s="604"/>
      <c r="I32" s="609">
        <f t="shared" si="1"/>
        <v>0</v>
      </c>
      <c r="J32" s="604"/>
    </row>
    <row r="33" spans="1:209" ht="25.5" customHeight="1" x14ac:dyDescent="0.2">
      <c r="A33" s="44" t="s">
        <v>98</v>
      </c>
      <c r="B33" s="583">
        <v>72479</v>
      </c>
      <c r="C33" s="584" t="s">
        <v>99</v>
      </c>
      <c r="D33" s="771" t="str">
        <f>D48</f>
        <v>3/16´´</v>
      </c>
      <c r="E33" s="771"/>
      <c r="F33" s="598" t="s">
        <v>44</v>
      </c>
      <c r="G33" s="586">
        <v>1</v>
      </c>
      <c r="H33" s="604"/>
      <c r="I33" s="609">
        <f t="shared" si="1"/>
        <v>0</v>
      </c>
      <c r="J33" s="604"/>
    </row>
    <row r="34" spans="1:209" x14ac:dyDescent="0.2">
      <c r="A34" s="44" t="s">
        <v>100</v>
      </c>
      <c r="B34" s="583">
        <v>72716</v>
      </c>
      <c r="C34" s="584" t="s">
        <v>101</v>
      </c>
      <c r="D34" s="771" t="str">
        <f>D48</f>
        <v>3/16´´</v>
      </c>
      <c r="E34" s="771"/>
      <c r="F34" s="598" t="s">
        <v>44</v>
      </c>
      <c r="G34" s="586">
        <v>3</v>
      </c>
      <c r="H34" s="604"/>
      <c r="I34" s="609">
        <f t="shared" si="1"/>
        <v>0</v>
      </c>
      <c r="J34" s="604"/>
    </row>
    <row r="35" spans="1:209" ht="22.5" x14ac:dyDescent="0.2">
      <c r="A35" s="44" t="s">
        <v>102</v>
      </c>
      <c r="B35" s="583" t="s">
        <v>103</v>
      </c>
      <c r="C35" s="584" t="s">
        <v>104</v>
      </c>
      <c r="D35" s="771" t="str">
        <f>D34</f>
        <v>3/16´´</v>
      </c>
      <c r="E35" s="771"/>
      <c r="F35" s="598" t="s">
        <v>44</v>
      </c>
      <c r="G35" s="586">
        <v>1</v>
      </c>
      <c r="H35" s="604"/>
      <c r="I35" s="609">
        <f t="shared" si="1"/>
        <v>0</v>
      </c>
      <c r="J35" s="604"/>
    </row>
    <row r="36" spans="1:209" ht="22.5" x14ac:dyDescent="0.2">
      <c r="A36" s="44" t="s">
        <v>105</v>
      </c>
      <c r="B36" s="583" t="s">
        <v>106</v>
      </c>
      <c r="C36" s="584" t="s">
        <v>107</v>
      </c>
      <c r="D36" s="771">
        <v>1</v>
      </c>
      <c r="E36" s="771"/>
      <c r="F36" s="598" t="s">
        <v>44</v>
      </c>
      <c r="G36" s="586">
        <v>2</v>
      </c>
      <c r="H36" s="604"/>
      <c r="I36" s="609">
        <f t="shared" si="1"/>
        <v>0</v>
      </c>
      <c r="J36" s="604"/>
    </row>
    <row r="37" spans="1:209" ht="25.9" customHeight="1" x14ac:dyDescent="0.2">
      <c r="A37" s="44" t="s">
        <v>108</v>
      </c>
      <c r="B37" s="352" t="s">
        <v>109</v>
      </c>
      <c r="C37" s="590" t="s">
        <v>110</v>
      </c>
      <c r="D37" s="771">
        <v>1</v>
      </c>
      <c r="E37" s="771"/>
      <c r="F37" s="598" t="s">
        <v>44</v>
      </c>
      <c r="G37" s="586">
        <v>1</v>
      </c>
      <c r="H37" s="604"/>
      <c r="I37" s="609">
        <f t="shared" si="1"/>
        <v>0</v>
      </c>
      <c r="J37" s="604"/>
    </row>
    <row r="38" spans="1:209" ht="22.5" x14ac:dyDescent="0.2">
      <c r="A38" s="44" t="s">
        <v>111</v>
      </c>
      <c r="B38" s="583">
        <v>72675</v>
      </c>
      <c r="C38" s="584" t="s">
        <v>112</v>
      </c>
      <c r="D38" s="771">
        <v>1</v>
      </c>
      <c r="E38" s="771"/>
      <c r="F38" s="598" t="s">
        <v>44</v>
      </c>
      <c r="G38" s="586">
        <v>3</v>
      </c>
      <c r="H38" s="604"/>
      <c r="I38" s="609">
        <f t="shared" si="1"/>
        <v>0</v>
      </c>
      <c r="J38" s="604"/>
    </row>
    <row r="39" spans="1:209" ht="22.5" x14ac:dyDescent="0.2">
      <c r="A39" s="44" t="s">
        <v>113</v>
      </c>
      <c r="B39" s="618" t="s">
        <v>114</v>
      </c>
      <c r="C39" s="619" t="s">
        <v>115</v>
      </c>
      <c r="D39" s="772" t="s">
        <v>116</v>
      </c>
      <c r="E39" s="773"/>
      <c r="F39" s="598" t="s">
        <v>44</v>
      </c>
      <c r="G39" s="586">
        <v>3</v>
      </c>
      <c r="H39" s="604"/>
      <c r="I39" s="609">
        <f t="shared" si="1"/>
        <v>0</v>
      </c>
      <c r="J39" s="604"/>
    </row>
    <row r="40" spans="1:209" ht="33.75" x14ac:dyDescent="0.2">
      <c r="A40" s="44" t="s">
        <v>117</v>
      </c>
      <c r="B40" s="618" t="s">
        <v>118</v>
      </c>
      <c r="C40" s="620" t="s">
        <v>119</v>
      </c>
      <c r="D40" s="771" t="str">
        <f>D31</f>
        <v>3/16´´</v>
      </c>
      <c r="E40" s="771"/>
      <c r="F40" s="598" t="s">
        <v>44</v>
      </c>
      <c r="G40" s="586">
        <v>1</v>
      </c>
      <c r="H40" s="604"/>
      <c r="I40" s="609">
        <f t="shared" si="1"/>
        <v>0</v>
      </c>
      <c r="J40" s="604"/>
    </row>
    <row r="41" spans="1:209" ht="33.75" x14ac:dyDescent="0.2">
      <c r="A41" s="44" t="s">
        <v>120</v>
      </c>
      <c r="B41" s="352" t="s">
        <v>121</v>
      </c>
      <c r="C41" s="620" t="s">
        <v>122</v>
      </c>
      <c r="D41" s="771" t="str">
        <f>D40</f>
        <v>3/16´´</v>
      </c>
      <c r="E41" s="771"/>
      <c r="F41" s="598" t="s">
        <v>44</v>
      </c>
      <c r="G41" s="586">
        <v>1</v>
      </c>
      <c r="H41" s="604"/>
      <c r="I41" s="609">
        <f t="shared" si="1"/>
        <v>0</v>
      </c>
      <c r="J41" s="604"/>
    </row>
    <row r="42" spans="1:209" ht="33.75" x14ac:dyDescent="0.2">
      <c r="A42" s="44" t="s">
        <v>123</v>
      </c>
      <c r="B42" s="352" t="s">
        <v>124</v>
      </c>
      <c r="C42" s="619" t="s">
        <v>125</v>
      </c>
      <c r="D42" s="776" t="s">
        <v>126</v>
      </c>
      <c r="E42" s="776"/>
      <c r="F42" s="621" t="s">
        <v>44</v>
      </c>
      <c r="G42" s="622">
        <v>1</v>
      </c>
      <c r="H42" s="636"/>
      <c r="I42" s="623">
        <f t="shared" si="1"/>
        <v>0</v>
      </c>
      <c r="J42" s="604"/>
      <c r="L42" s="61"/>
    </row>
    <row r="43" spans="1:209" ht="15.75" customHeight="1" x14ac:dyDescent="0.2">
      <c r="A43" s="44" t="s">
        <v>127</v>
      </c>
      <c r="B43" s="624">
        <v>40841</v>
      </c>
      <c r="C43" s="584" t="s">
        <v>128</v>
      </c>
      <c r="D43" s="777"/>
      <c r="E43" s="777"/>
      <c r="F43" s="598" t="s">
        <v>44</v>
      </c>
      <c r="G43" s="586">
        <v>1</v>
      </c>
      <c r="H43" s="604"/>
      <c r="I43" s="609">
        <f t="shared" si="1"/>
        <v>0</v>
      </c>
      <c r="J43" s="604"/>
    </row>
    <row r="44" spans="1:209" s="63" customFormat="1" ht="33.75" x14ac:dyDescent="0.2">
      <c r="A44" s="62" t="s">
        <v>129</v>
      </c>
      <c r="B44" s="352" t="s">
        <v>130</v>
      </c>
      <c r="C44" s="625" t="s">
        <v>131</v>
      </c>
      <c r="D44" s="778"/>
      <c r="E44" s="778"/>
      <c r="F44" s="618" t="s">
        <v>132</v>
      </c>
      <c r="G44" s="626">
        <v>1</v>
      </c>
      <c r="H44" s="604"/>
      <c r="I44" s="627">
        <f t="shared" si="1"/>
        <v>0</v>
      </c>
      <c r="J44" s="63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</row>
    <row r="45" spans="1:209" x14ac:dyDescent="0.2">
      <c r="A45" s="44" t="s">
        <v>133</v>
      </c>
      <c r="B45" s="589" t="s">
        <v>42</v>
      </c>
      <c r="C45" s="620" t="s">
        <v>134</v>
      </c>
      <c r="D45" s="628" t="s">
        <v>135</v>
      </c>
      <c r="E45" s="598" t="s">
        <v>136</v>
      </c>
      <c r="F45" s="629" t="s">
        <v>61</v>
      </c>
      <c r="G45" s="638">
        <v>55.2</v>
      </c>
      <c r="H45" s="604"/>
      <c r="I45" s="609">
        <f t="shared" si="1"/>
        <v>0</v>
      </c>
      <c r="J45" s="604"/>
      <c r="L45" s="65"/>
      <c r="M45" s="66"/>
      <c r="N45" s="67"/>
      <c r="O45" s="68"/>
      <c r="P45" s="65"/>
      <c r="Q45" s="69"/>
      <c r="R45" s="65"/>
      <c r="S45" s="65"/>
      <c r="T45" s="70"/>
      <c r="U45" s="71"/>
      <c r="V45" s="71"/>
    </row>
    <row r="46" spans="1:209" ht="22.5" x14ac:dyDescent="0.2">
      <c r="A46" s="44" t="s">
        <v>137</v>
      </c>
      <c r="B46" s="589" t="s">
        <v>138</v>
      </c>
      <c r="C46" s="620" t="s">
        <v>139</v>
      </c>
      <c r="D46" s="628" t="s">
        <v>140</v>
      </c>
      <c r="E46" s="598" t="s">
        <v>141</v>
      </c>
      <c r="F46" s="598" t="s">
        <v>61</v>
      </c>
      <c r="G46" s="630">
        <v>6</v>
      </c>
      <c r="H46" s="604"/>
      <c r="I46" s="609">
        <f t="shared" si="1"/>
        <v>0</v>
      </c>
      <c r="J46" s="604"/>
    </row>
    <row r="47" spans="1:209" ht="22.5" x14ac:dyDescent="0.2">
      <c r="A47" s="44" t="s">
        <v>142</v>
      </c>
      <c r="B47" s="589">
        <v>72611</v>
      </c>
      <c r="C47" s="620" t="s">
        <v>143</v>
      </c>
      <c r="D47" s="771" t="str">
        <f>D45</f>
        <v>1,1/2"</v>
      </c>
      <c r="E47" s="771"/>
      <c r="F47" s="598" t="s">
        <v>44</v>
      </c>
      <c r="G47" s="638">
        <v>14</v>
      </c>
      <c r="H47" s="604"/>
      <c r="I47" s="609">
        <f t="shared" si="1"/>
        <v>0</v>
      </c>
      <c r="J47" s="604"/>
    </row>
    <row r="48" spans="1:209" ht="22.5" x14ac:dyDescent="0.2">
      <c r="A48" s="44" t="s">
        <v>144</v>
      </c>
      <c r="B48" s="589" t="s">
        <v>42</v>
      </c>
      <c r="C48" s="620" t="s">
        <v>145</v>
      </c>
      <c r="D48" s="770" t="s">
        <v>146</v>
      </c>
      <c r="E48" s="770"/>
      <c r="F48" s="598" t="s">
        <v>61</v>
      </c>
      <c r="G48" s="638">
        <f>G45</f>
        <v>55.2</v>
      </c>
      <c r="H48" s="604"/>
      <c r="I48" s="609">
        <f t="shared" si="1"/>
        <v>0</v>
      </c>
      <c r="J48" s="604"/>
    </row>
    <row r="49" spans="1:20" ht="33.75" x14ac:dyDescent="0.2">
      <c r="A49" s="44" t="s">
        <v>147</v>
      </c>
      <c r="B49" s="352" t="s">
        <v>148</v>
      </c>
      <c r="C49" s="631" t="s">
        <v>149</v>
      </c>
      <c r="D49" s="748" t="s">
        <v>150</v>
      </c>
      <c r="E49" s="749"/>
      <c r="F49" s="598" t="s">
        <v>61</v>
      </c>
      <c r="G49" s="586">
        <f>12+6</f>
        <v>18</v>
      </c>
      <c r="H49" s="637"/>
      <c r="I49" s="609">
        <f t="shared" si="1"/>
        <v>0</v>
      </c>
      <c r="J49" s="604"/>
    </row>
    <row r="50" spans="1:20" ht="22.5" x14ac:dyDescent="0.2">
      <c r="A50" s="44" t="s">
        <v>151</v>
      </c>
      <c r="B50" s="589">
        <v>72614</v>
      </c>
      <c r="C50" s="620" t="s">
        <v>152</v>
      </c>
      <c r="D50" s="748" t="str">
        <f>D49</f>
        <v>1/2"</v>
      </c>
      <c r="E50" s="749"/>
      <c r="F50" s="598" t="s">
        <v>44</v>
      </c>
      <c r="G50" s="586">
        <v>3</v>
      </c>
      <c r="H50" s="604"/>
      <c r="I50" s="609">
        <f t="shared" si="1"/>
        <v>0</v>
      </c>
      <c r="J50" s="604"/>
    </row>
    <row r="51" spans="1:20" ht="22.5" x14ac:dyDescent="0.2">
      <c r="A51" s="44" t="s">
        <v>153</v>
      </c>
      <c r="B51" s="589" t="s">
        <v>154</v>
      </c>
      <c r="C51" s="620" t="s">
        <v>155</v>
      </c>
      <c r="D51" s="768" t="str">
        <f>D46</f>
        <v>2"</v>
      </c>
      <c r="E51" s="769"/>
      <c r="F51" s="598" t="s">
        <v>44</v>
      </c>
      <c r="G51" s="586">
        <v>1</v>
      </c>
      <c r="H51" s="604"/>
      <c r="I51" s="609">
        <f t="shared" si="1"/>
        <v>0</v>
      </c>
      <c r="J51" s="604"/>
    </row>
    <row r="52" spans="1:20" ht="22.5" x14ac:dyDescent="0.2">
      <c r="A52" s="44" t="s">
        <v>156</v>
      </c>
      <c r="B52" s="352" t="s">
        <v>90</v>
      </c>
      <c r="C52" s="631" t="s">
        <v>91</v>
      </c>
      <c r="D52" s="768"/>
      <c r="E52" s="769"/>
      <c r="F52" s="598" t="s">
        <v>44</v>
      </c>
      <c r="G52" s="586">
        <v>1</v>
      </c>
      <c r="H52" s="637"/>
      <c r="I52" s="609">
        <f t="shared" si="1"/>
        <v>0</v>
      </c>
      <c r="J52" s="604"/>
    </row>
    <row r="53" spans="1:20" ht="45" x14ac:dyDescent="0.2">
      <c r="A53" s="44" t="s">
        <v>157</v>
      </c>
      <c r="B53" s="352" t="s">
        <v>158</v>
      </c>
      <c r="C53" s="620" t="s">
        <v>159</v>
      </c>
      <c r="D53" s="768" t="str">
        <f>D46</f>
        <v>2"</v>
      </c>
      <c r="E53" s="769"/>
      <c r="F53" s="632" t="s">
        <v>44</v>
      </c>
      <c r="G53" s="633">
        <v>1</v>
      </c>
      <c r="H53" s="604"/>
      <c r="I53" s="609">
        <f t="shared" si="1"/>
        <v>0</v>
      </c>
      <c r="J53" s="604"/>
      <c r="M53" s="61"/>
    </row>
    <row r="54" spans="1:20" ht="22.5" x14ac:dyDescent="0.2">
      <c r="A54" s="44" t="s">
        <v>160</v>
      </c>
      <c r="B54" s="352">
        <v>72659</v>
      </c>
      <c r="C54" s="625" t="s">
        <v>161</v>
      </c>
      <c r="D54" s="628" t="s">
        <v>162</v>
      </c>
      <c r="E54" s="634" t="s">
        <v>140</v>
      </c>
      <c r="F54" s="632" t="s">
        <v>44</v>
      </c>
      <c r="G54" s="633">
        <v>2</v>
      </c>
      <c r="H54" s="604"/>
      <c r="I54" s="609">
        <f t="shared" si="1"/>
        <v>0</v>
      </c>
      <c r="J54" s="604"/>
      <c r="M54" s="61"/>
    </row>
    <row r="55" spans="1:20" ht="45" x14ac:dyDescent="0.2">
      <c r="A55" s="44" t="s">
        <v>163</v>
      </c>
      <c r="B55" s="352" t="s">
        <v>164</v>
      </c>
      <c r="C55" s="625" t="s">
        <v>165</v>
      </c>
      <c r="D55" s="774"/>
      <c r="E55" s="775"/>
      <c r="F55" s="632" t="s">
        <v>44</v>
      </c>
      <c r="G55" s="622">
        <v>1</v>
      </c>
      <c r="H55" s="604"/>
      <c r="I55" s="609">
        <f t="shared" si="1"/>
        <v>0</v>
      </c>
      <c r="J55" s="604"/>
      <c r="M55" s="61"/>
    </row>
    <row r="56" spans="1:20" ht="22.5" x14ac:dyDescent="0.2">
      <c r="A56" s="44" t="s">
        <v>166</v>
      </c>
      <c r="B56" s="589">
        <v>72617</v>
      </c>
      <c r="C56" s="619" t="s">
        <v>167</v>
      </c>
      <c r="D56" s="774"/>
      <c r="E56" s="775"/>
      <c r="F56" s="632" t="s">
        <v>44</v>
      </c>
      <c r="G56" s="622">
        <v>1</v>
      </c>
      <c r="H56" s="604"/>
      <c r="I56" s="609">
        <f t="shared" si="1"/>
        <v>0</v>
      </c>
      <c r="J56" s="604"/>
      <c r="M56" s="61"/>
    </row>
    <row r="57" spans="1:20" ht="33.75" x14ac:dyDescent="0.2">
      <c r="A57" s="44" t="s">
        <v>168</v>
      </c>
      <c r="B57" s="589" t="s">
        <v>169</v>
      </c>
      <c r="C57" s="619" t="s">
        <v>170</v>
      </c>
      <c r="D57" s="635" t="s">
        <v>171</v>
      </c>
      <c r="E57" s="621">
        <v>75</v>
      </c>
      <c r="F57" s="632" t="s">
        <v>44</v>
      </c>
      <c r="G57" s="622">
        <v>2</v>
      </c>
      <c r="H57" s="604"/>
      <c r="I57" s="609">
        <f t="shared" si="1"/>
        <v>0</v>
      </c>
      <c r="J57" s="604"/>
      <c r="M57" s="61"/>
    </row>
    <row r="58" spans="1:20" ht="12.75" customHeight="1" x14ac:dyDescent="0.2">
      <c r="A58" s="790" t="s">
        <v>172</v>
      </c>
      <c r="B58" s="790"/>
      <c r="C58" s="790"/>
      <c r="D58" s="790"/>
      <c r="E58" s="790"/>
      <c r="F58" s="790"/>
      <c r="G58" s="790"/>
      <c r="H58" s="790"/>
      <c r="I58" s="790"/>
      <c r="J58" s="790"/>
    </row>
    <row r="59" spans="1:20" ht="12.75" customHeight="1" x14ac:dyDescent="0.2">
      <c r="A59" s="39" t="s">
        <v>173</v>
      </c>
      <c r="B59" s="40"/>
      <c r="C59" s="752" t="s">
        <v>174</v>
      </c>
      <c r="D59" s="752"/>
      <c r="E59" s="752"/>
      <c r="F59" s="752"/>
      <c r="G59" s="752"/>
      <c r="H59" s="752"/>
      <c r="I59" s="752"/>
      <c r="J59" s="41">
        <f>SUM(I60:I65)</f>
        <v>0</v>
      </c>
    </row>
    <row r="60" spans="1:20" ht="22.5" x14ac:dyDescent="0.2">
      <c r="A60" s="74" t="s">
        <v>175</v>
      </c>
      <c r="B60" s="72">
        <v>73678</v>
      </c>
      <c r="C60" s="60" t="s">
        <v>176</v>
      </c>
      <c r="D60" s="791"/>
      <c r="E60" s="792"/>
      <c r="F60" s="51" t="s">
        <v>61</v>
      </c>
      <c r="G60" s="639">
        <v>689</v>
      </c>
      <c r="H60" s="55"/>
      <c r="I60" s="53">
        <f t="shared" ref="I60:I65" si="2">G60*H60</f>
        <v>0</v>
      </c>
      <c r="J60" s="640"/>
    </row>
    <row r="61" spans="1:20" ht="45" x14ac:dyDescent="0.2">
      <c r="A61" s="44" t="s">
        <v>177</v>
      </c>
      <c r="B61" s="72" t="s">
        <v>178</v>
      </c>
      <c r="C61" s="60" t="s">
        <v>179</v>
      </c>
      <c r="D61" s="779"/>
      <c r="E61" s="780"/>
      <c r="F61" s="50" t="s">
        <v>180</v>
      </c>
      <c r="G61" s="641">
        <f>G60*0.3*0.8</f>
        <v>165.36</v>
      </c>
      <c r="H61" s="55"/>
      <c r="I61" s="54">
        <f t="shared" si="2"/>
        <v>0</v>
      </c>
      <c r="J61" s="55"/>
    </row>
    <row r="62" spans="1:20" ht="22.5" x14ac:dyDescent="0.2">
      <c r="A62" s="44" t="s">
        <v>181</v>
      </c>
      <c r="B62" s="72">
        <v>5622</v>
      </c>
      <c r="C62" s="60" t="s">
        <v>182</v>
      </c>
      <c r="D62" s="779"/>
      <c r="E62" s="780"/>
      <c r="F62" s="50" t="s">
        <v>37</v>
      </c>
      <c r="G62" s="642">
        <f>G60*0.3</f>
        <v>206.7</v>
      </c>
      <c r="H62" s="55"/>
      <c r="I62" s="54">
        <f t="shared" si="2"/>
        <v>0</v>
      </c>
      <c r="J62" s="55"/>
    </row>
    <row r="63" spans="1:20" ht="23.25" thickBot="1" x14ac:dyDescent="0.25">
      <c r="A63" s="44" t="s">
        <v>183</v>
      </c>
      <c r="B63" s="72" t="s">
        <v>184</v>
      </c>
      <c r="C63" s="60" t="s">
        <v>185</v>
      </c>
      <c r="D63" s="779"/>
      <c r="E63" s="780"/>
      <c r="F63" s="50" t="s">
        <v>180</v>
      </c>
      <c r="G63" s="642">
        <f>(G60/30)*0.15*0.4*0.3</f>
        <v>0.41340000000000005</v>
      </c>
      <c r="H63" s="55"/>
      <c r="I63" s="54">
        <f t="shared" si="2"/>
        <v>0</v>
      </c>
      <c r="J63" s="643"/>
    </row>
    <row r="64" spans="1:20" ht="34.5" thickBot="1" x14ac:dyDescent="0.25">
      <c r="A64" s="44" t="s">
        <v>186</v>
      </c>
      <c r="B64" s="72" t="s">
        <v>187</v>
      </c>
      <c r="C64" s="60" t="s">
        <v>188</v>
      </c>
      <c r="D64" s="779"/>
      <c r="E64" s="780"/>
      <c r="F64" s="50" t="s">
        <v>180</v>
      </c>
      <c r="G64" s="642">
        <f>G60*0.3*0.5</f>
        <v>103.35</v>
      </c>
      <c r="H64" s="55"/>
      <c r="I64" s="54">
        <f t="shared" si="2"/>
        <v>0</v>
      </c>
      <c r="J64" s="643"/>
      <c r="Q64" s="781" t="s">
        <v>189</v>
      </c>
      <c r="R64" s="782"/>
      <c r="T64" s="75"/>
    </row>
    <row r="65" spans="1:209" ht="24" thickBot="1" x14ac:dyDescent="0.25">
      <c r="A65" s="48" t="s">
        <v>190</v>
      </c>
      <c r="B65" s="76" t="s">
        <v>191</v>
      </c>
      <c r="C65" s="77" t="s">
        <v>192</v>
      </c>
      <c r="D65" s="783"/>
      <c r="E65" s="784"/>
      <c r="F65" s="52" t="s">
        <v>180</v>
      </c>
      <c r="G65" s="644">
        <f>((G67+G68+G69)/3)*0.3*0.3</f>
        <v>5.5799999999999992</v>
      </c>
      <c r="H65" s="55"/>
      <c r="I65" s="57">
        <f t="shared" si="2"/>
        <v>0</v>
      </c>
      <c r="J65" s="645"/>
      <c r="L65" s="781" t="s">
        <v>193</v>
      </c>
      <c r="M65" s="785"/>
      <c r="N65" s="782"/>
      <c r="O65" s="786">
        <v>186</v>
      </c>
      <c r="P65" s="787"/>
      <c r="Q65" s="788">
        <f>SUM(L67:M69)</f>
        <v>186</v>
      </c>
      <c r="R65" s="789"/>
    </row>
    <row r="66" spans="1:209" ht="12.75" customHeight="1" thickBot="1" x14ac:dyDescent="0.25">
      <c r="A66" s="39" t="s">
        <v>194</v>
      </c>
      <c r="B66" s="40"/>
      <c r="C66" s="752" t="s">
        <v>195</v>
      </c>
      <c r="D66" s="752"/>
      <c r="E66" s="752"/>
      <c r="F66" s="752"/>
      <c r="G66" s="752"/>
      <c r="H66" s="752"/>
      <c r="I66" s="752"/>
      <c r="J66" s="41">
        <f>SUM(I67:I78)</f>
        <v>0</v>
      </c>
      <c r="Y66" s="78"/>
      <c r="Z66" s="78"/>
      <c r="AA66" s="78"/>
      <c r="AB66" s="78"/>
      <c r="AC66" s="78"/>
      <c r="AD66" s="78"/>
    </row>
    <row r="67" spans="1:209" ht="57" customHeight="1" thickBot="1" x14ac:dyDescent="0.25">
      <c r="A67" s="43" t="s">
        <v>196</v>
      </c>
      <c r="B67" s="647" t="str">
        <f ca="1">OFFSET(AO154,AO152,0)</f>
        <v>COTAÇÃO / 73888/002 / 73594 / 20082 / 122</v>
      </c>
      <c r="C67" s="648" t="str">
        <f ca="1">OFFSET(AP154,AO152,0)</f>
        <v>TUBO AZUL DN 50 PN 80</v>
      </c>
      <c r="D67" s="795">
        <f ca="1">OFFSET(BG154,AO152,0)</f>
        <v>50</v>
      </c>
      <c r="E67" s="796"/>
      <c r="F67" s="601" t="s">
        <v>61</v>
      </c>
      <c r="G67" s="651">
        <f>L67</f>
        <v>186</v>
      </c>
      <c r="H67" s="604"/>
      <c r="I67" s="608">
        <f t="shared" ref="I67:I78" si="3">G67*H67</f>
        <v>0</v>
      </c>
      <c r="J67" s="616"/>
      <c r="L67" s="797">
        <v>186</v>
      </c>
      <c r="M67" s="798"/>
      <c r="N67" s="79"/>
      <c r="O67" s="80"/>
      <c r="P67" s="81"/>
      <c r="Q67" s="82"/>
      <c r="R67" s="81"/>
      <c r="S67" s="81"/>
      <c r="T67" s="83"/>
      <c r="U67" s="84"/>
    </row>
    <row r="68" spans="1:209" s="92" customFormat="1" ht="33.75" customHeight="1" thickBot="1" x14ac:dyDescent="0.25">
      <c r="A68" s="43" t="s">
        <v>197</v>
      </c>
      <c r="B68" s="647">
        <f ca="1">OFFSET(AQ154,AO152,0)</f>
        <v>0</v>
      </c>
      <c r="C68" s="648">
        <f ca="1">OFFSET(AR154,AO152,0)</f>
        <v>0</v>
      </c>
      <c r="D68" s="795">
        <f ca="1">OFFSET($BG$154,$AO$152,0)</f>
        <v>50</v>
      </c>
      <c r="E68" s="796"/>
      <c r="F68" s="601" t="s">
        <v>61</v>
      </c>
      <c r="G68" s="652">
        <f>L68</f>
        <v>0</v>
      </c>
      <c r="H68" s="604"/>
      <c r="I68" s="608">
        <f>G68*H68</f>
        <v>0</v>
      </c>
      <c r="J68" s="616"/>
      <c r="K68" s="85"/>
      <c r="L68" s="799"/>
      <c r="M68" s="800"/>
      <c r="N68" s="86"/>
      <c r="O68" s="87"/>
      <c r="P68" s="88"/>
      <c r="Q68" s="89"/>
      <c r="R68" s="88"/>
      <c r="S68" s="88"/>
      <c r="T68" s="90"/>
      <c r="U68" s="91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5"/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5"/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5"/>
      <c r="GI68" s="85"/>
      <c r="GJ68" s="85"/>
      <c r="GK68" s="85"/>
      <c r="GL68" s="85"/>
      <c r="GM68" s="85"/>
      <c r="GN68" s="85"/>
      <c r="GO68" s="85"/>
      <c r="GP68" s="85"/>
      <c r="GQ68" s="85"/>
      <c r="GR68" s="85"/>
      <c r="GS68" s="85"/>
      <c r="GT68" s="85"/>
      <c r="GU68" s="85"/>
      <c r="GV68" s="85"/>
      <c r="GW68" s="85"/>
      <c r="GX68" s="85"/>
      <c r="GY68" s="85"/>
      <c r="GZ68" s="85"/>
      <c r="HA68" s="85"/>
    </row>
    <row r="69" spans="1:209" s="92" customFormat="1" ht="33" customHeight="1" thickBot="1" x14ac:dyDescent="0.25">
      <c r="A69" s="43" t="s">
        <v>198</v>
      </c>
      <c r="B69" s="647">
        <f ca="1">OFFSET(AS154,AO152,0)</f>
        <v>0</v>
      </c>
      <c r="C69" s="648">
        <f ca="1">OFFSET(AT154,AO152,0)</f>
        <v>0</v>
      </c>
      <c r="D69" s="795">
        <f t="shared" ref="D69:D75" ca="1" si="4">OFFSET($BG$154,$AO$152,0)</f>
        <v>50</v>
      </c>
      <c r="E69" s="796"/>
      <c r="F69" s="601" t="s">
        <v>61</v>
      </c>
      <c r="G69" s="652">
        <f>L69</f>
        <v>0</v>
      </c>
      <c r="H69" s="604"/>
      <c r="I69" s="608">
        <f>G69*H69</f>
        <v>0</v>
      </c>
      <c r="J69" s="616"/>
      <c r="K69" s="85"/>
      <c r="L69" s="801"/>
      <c r="M69" s="802"/>
      <c r="N69" s="86"/>
      <c r="O69" s="87"/>
      <c r="P69" s="88"/>
      <c r="Q69" s="89"/>
      <c r="R69" s="88"/>
      <c r="S69" s="88"/>
      <c r="T69" s="90"/>
      <c r="U69" s="91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  <c r="CQ69" s="85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5"/>
      <c r="DD69" s="85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5"/>
      <c r="DQ69" s="85"/>
      <c r="DR69" s="85"/>
      <c r="DS69" s="85"/>
      <c r="DT69" s="85"/>
      <c r="DU69" s="85"/>
      <c r="DV69" s="85"/>
      <c r="DW69" s="85"/>
      <c r="DX69" s="85"/>
      <c r="DY69" s="85"/>
      <c r="DZ69" s="85"/>
      <c r="EA69" s="85"/>
      <c r="EB69" s="85"/>
      <c r="EC69" s="85"/>
      <c r="ED69" s="85"/>
      <c r="EE69" s="85"/>
      <c r="EF69" s="85"/>
      <c r="EG69" s="85"/>
      <c r="EH69" s="85"/>
      <c r="EI69" s="85"/>
      <c r="EJ69" s="85"/>
      <c r="EK69" s="85"/>
      <c r="EL69" s="85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5"/>
      <c r="EX69" s="85"/>
      <c r="EY69" s="85"/>
      <c r="EZ69" s="85"/>
      <c r="FA69" s="85"/>
      <c r="FB69" s="85"/>
      <c r="FC69" s="85"/>
      <c r="FD69" s="85"/>
      <c r="FE69" s="85"/>
      <c r="FF69" s="85"/>
      <c r="FG69" s="85"/>
      <c r="FH69" s="85"/>
      <c r="FI69" s="85"/>
      <c r="FJ69" s="85"/>
      <c r="FK69" s="85"/>
      <c r="FL69" s="85"/>
      <c r="FM69" s="85"/>
      <c r="FN69" s="85"/>
      <c r="FO69" s="85"/>
      <c r="FP69" s="85"/>
      <c r="FQ69" s="85"/>
      <c r="FR69" s="85"/>
      <c r="FS69" s="85"/>
      <c r="FT69" s="85"/>
      <c r="FU69" s="85"/>
      <c r="FV69" s="85"/>
      <c r="FW69" s="85"/>
      <c r="FX69" s="85"/>
      <c r="FY69" s="85"/>
      <c r="FZ69" s="85"/>
      <c r="GA69" s="85"/>
      <c r="GB69" s="85"/>
      <c r="GC69" s="85"/>
      <c r="GD69" s="85"/>
      <c r="GE69" s="85"/>
      <c r="GF69" s="85"/>
      <c r="GG69" s="85"/>
      <c r="GH69" s="85"/>
      <c r="GI69" s="85"/>
      <c r="GJ69" s="85"/>
      <c r="GK69" s="85"/>
      <c r="GL69" s="85"/>
      <c r="GM69" s="85"/>
      <c r="GN69" s="85"/>
      <c r="GO69" s="85"/>
      <c r="GP69" s="85"/>
      <c r="GQ69" s="85"/>
      <c r="GR69" s="85"/>
      <c r="GS69" s="85"/>
      <c r="GT69" s="85"/>
      <c r="GU69" s="85"/>
      <c r="GV69" s="85"/>
      <c r="GW69" s="85"/>
      <c r="GX69" s="85"/>
      <c r="GY69" s="85"/>
      <c r="GZ69" s="85"/>
      <c r="HA69" s="85"/>
    </row>
    <row r="70" spans="1:209" ht="33.75" x14ac:dyDescent="0.2">
      <c r="A70" s="43" t="s">
        <v>199</v>
      </c>
      <c r="B70" s="649" t="str">
        <f ca="1">OFFSET(AU154,$AO$152,0)</f>
        <v>COTAÇÃO  / 88267 / 88248</v>
      </c>
      <c r="C70" s="650" t="str">
        <f ca="1">OFFSET(AV154,$AO$152,0)</f>
        <v>FORNECIMENTO E INSTALAÇÃO  - TE AZUL DN50</v>
      </c>
      <c r="D70" s="793">
        <f t="shared" ca="1" si="4"/>
        <v>50</v>
      </c>
      <c r="E70" s="794"/>
      <c r="F70" s="598" t="s">
        <v>61</v>
      </c>
      <c r="G70" s="646">
        <v>2</v>
      </c>
      <c r="H70" s="604"/>
      <c r="I70" s="609">
        <f>G70*H70</f>
        <v>0</v>
      </c>
      <c r="J70" s="604"/>
      <c r="M70" s="93"/>
    </row>
    <row r="71" spans="1:209" ht="33.75" x14ac:dyDescent="0.2">
      <c r="A71" s="43" t="s">
        <v>200</v>
      </c>
      <c r="B71" s="649" t="str">
        <f ca="1">OFFSET(AW154,$AO$152,0)</f>
        <v>COTAÇÃO / 88267 / 88248</v>
      </c>
      <c r="C71" s="650" t="str">
        <f ca="1">OFFSET(AX154,$AO$152,0)</f>
        <v>FORNECIMENTO E INSTALAÇÃO  - CURVA AZUL 90 DN50</v>
      </c>
      <c r="D71" s="793">
        <f t="shared" ca="1" si="4"/>
        <v>50</v>
      </c>
      <c r="E71" s="794"/>
      <c r="F71" s="598" t="s">
        <v>44</v>
      </c>
      <c r="G71" s="646">
        <v>2</v>
      </c>
      <c r="H71" s="604"/>
      <c r="I71" s="609">
        <f t="shared" si="3"/>
        <v>0</v>
      </c>
      <c r="J71" s="653"/>
    </row>
    <row r="72" spans="1:209" ht="30.75" customHeight="1" x14ac:dyDescent="0.2">
      <c r="A72" s="44" t="s">
        <v>201</v>
      </c>
      <c r="B72" s="649" t="str">
        <f ca="1">OFFSET(AY154,$AO$152,0)</f>
        <v>COTAÇÃO / 88267 / 88248</v>
      </c>
      <c r="C72" s="650" t="str">
        <f ca="1">OFFSET(AZ154,$AO$152,0)</f>
        <v>FORNECIMENTO E INSTALAÇÃO  - CURVA AZUL 45 DN50</v>
      </c>
      <c r="D72" s="793">
        <f t="shared" ca="1" si="4"/>
        <v>50</v>
      </c>
      <c r="E72" s="794"/>
      <c r="F72" s="598" t="s">
        <v>44</v>
      </c>
      <c r="G72" s="646">
        <v>4</v>
      </c>
      <c r="H72" s="604"/>
      <c r="I72" s="609">
        <f t="shared" si="3"/>
        <v>0</v>
      </c>
      <c r="J72" s="604"/>
      <c r="K72" s="61"/>
      <c r="L72" s="58"/>
    </row>
    <row r="73" spans="1:209" ht="33.75" x14ac:dyDescent="0.2">
      <c r="A73" s="43" t="s">
        <v>202</v>
      </c>
      <c r="B73" s="649" t="str">
        <f ca="1">OFFSET(BA154,$AO$152,0)</f>
        <v>COTAÇÃO / 88267 / 88248</v>
      </c>
      <c r="C73" s="650" t="str">
        <f ca="1">OFFSET(BB154,$AO$152,0)</f>
        <v>FORNECIMENTO E INSTALAÇÃO  - LUVA AZUL  DN50</v>
      </c>
      <c r="D73" s="793">
        <f t="shared" ca="1" si="4"/>
        <v>50</v>
      </c>
      <c r="E73" s="794"/>
      <c r="F73" s="598" t="s">
        <v>44</v>
      </c>
      <c r="G73" s="646">
        <v>4</v>
      </c>
      <c r="H73" s="604"/>
      <c r="I73" s="609">
        <f t="shared" si="3"/>
        <v>0</v>
      </c>
      <c r="J73" s="604"/>
      <c r="K73" s="61"/>
      <c r="L73" s="58"/>
    </row>
    <row r="74" spans="1:209" ht="32.25" customHeight="1" x14ac:dyDescent="0.2">
      <c r="A74" s="43" t="s">
        <v>203</v>
      </c>
      <c r="B74" s="649" t="str">
        <f ca="1">OFFSET(BC154,$AO$152,0)</f>
        <v>COTAÇÃO / 88267 / 88248</v>
      </c>
      <c r="C74" s="650" t="str">
        <f ca="1">OFFSET(BD154,$AO$152,0)</f>
        <v>FORNECIMENTO E INSTALAÇÃO  - ADAPTADOR AZUL 50 DE 60mm</v>
      </c>
      <c r="D74" s="793">
        <f t="shared" ca="1" si="4"/>
        <v>50</v>
      </c>
      <c r="E74" s="794"/>
      <c r="F74" s="598" t="s">
        <v>44</v>
      </c>
      <c r="G74" s="646">
        <v>2</v>
      </c>
      <c r="H74" s="604"/>
      <c r="I74" s="609">
        <f t="shared" si="3"/>
        <v>0</v>
      </c>
      <c r="J74" s="604"/>
      <c r="K74" s="61"/>
      <c r="L74" s="58"/>
      <c r="O74" s="42"/>
    </row>
    <row r="75" spans="1:209" ht="22.5" x14ac:dyDescent="0.2">
      <c r="A75" s="43" t="s">
        <v>204</v>
      </c>
      <c r="B75" s="649" t="str">
        <f ca="1">OFFSET(BE154,$AO$152,0)</f>
        <v>73795/012</v>
      </c>
      <c r="C75" s="650" t="str">
        <f ca="1">OFFSET(BF154,$AO$152,0)</f>
        <v>VÁLVULA DE RETENÇÃO HORIZONTAL Ø 50MM (2") - FORNECIMENTO E INSTALAÇÃO</v>
      </c>
      <c r="D75" s="793">
        <f t="shared" ca="1" si="4"/>
        <v>50</v>
      </c>
      <c r="E75" s="794"/>
      <c r="F75" s="598" t="s">
        <v>44</v>
      </c>
      <c r="G75" s="646"/>
      <c r="H75" s="604"/>
      <c r="I75" s="609">
        <f t="shared" si="3"/>
        <v>0</v>
      </c>
      <c r="J75" s="604"/>
      <c r="K75" s="61"/>
      <c r="L75" s="58"/>
      <c r="O75" s="94"/>
    </row>
    <row r="76" spans="1:209" ht="22.5" x14ac:dyDescent="0.2">
      <c r="A76" s="43" t="s">
        <v>205</v>
      </c>
      <c r="B76" s="352" t="s">
        <v>206</v>
      </c>
      <c r="C76" s="620" t="s">
        <v>207</v>
      </c>
      <c r="D76" s="813"/>
      <c r="E76" s="814"/>
      <c r="F76" s="598" t="s">
        <v>44</v>
      </c>
      <c r="G76" s="646">
        <v>1</v>
      </c>
      <c r="H76" s="604"/>
      <c r="I76" s="609">
        <f t="shared" si="3"/>
        <v>0</v>
      </c>
      <c r="J76" s="604"/>
      <c r="K76" s="61"/>
      <c r="O76" s="94"/>
    </row>
    <row r="77" spans="1:209" ht="22.5" x14ac:dyDescent="0.2">
      <c r="A77" s="43" t="s">
        <v>208</v>
      </c>
      <c r="B77" s="589" t="s">
        <v>209</v>
      </c>
      <c r="C77" s="620" t="s">
        <v>210</v>
      </c>
      <c r="D77" s="813"/>
      <c r="E77" s="814"/>
      <c r="F77" s="598" t="s">
        <v>44</v>
      </c>
      <c r="G77" s="646">
        <v>1</v>
      </c>
      <c r="H77" s="604"/>
      <c r="I77" s="609">
        <f>G77*H77</f>
        <v>0</v>
      </c>
      <c r="J77" s="604"/>
      <c r="O77" s="94"/>
    </row>
    <row r="78" spans="1:209" ht="33.75" x14ac:dyDescent="0.2">
      <c r="A78" s="43" t="s">
        <v>211</v>
      </c>
      <c r="B78" s="589" t="s">
        <v>212</v>
      </c>
      <c r="C78" s="620" t="s">
        <v>213</v>
      </c>
      <c r="D78" s="813"/>
      <c r="E78" s="814"/>
      <c r="F78" s="598" t="s">
        <v>44</v>
      </c>
      <c r="G78" s="646">
        <v>1</v>
      </c>
      <c r="H78" s="604"/>
      <c r="I78" s="609">
        <f t="shared" si="3"/>
        <v>0</v>
      </c>
      <c r="J78" s="604"/>
      <c r="O78" s="94"/>
    </row>
    <row r="79" spans="1:209" x14ac:dyDescent="0.2">
      <c r="A79" s="806" t="s">
        <v>28</v>
      </c>
      <c r="B79" s="806"/>
      <c r="C79" s="806"/>
      <c r="D79" s="806"/>
      <c r="E79" s="806"/>
      <c r="F79" s="815">
        <f>SUM(J7:J78)</f>
        <v>0</v>
      </c>
      <c r="G79" s="815"/>
      <c r="H79" s="815"/>
      <c r="I79" s="815"/>
      <c r="J79" s="815"/>
      <c r="L79" s="816"/>
      <c r="M79" s="817"/>
      <c r="N79" s="817"/>
      <c r="O79" s="817"/>
      <c r="P79" s="95"/>
      <c r="Q79" s="96"/>
      <c r="R79" s="71"/>
    </row>
    <row r="80" spans="1:209" ht="13.9" customHeight="1" x14ac:dyDescent="0.2">
      <c r="A80" s="97" t="s">
        <v>214</v>
      </c>
      <c r="B80" s="803">
        <v>0.27100000000000002</v>
      </c>
      <c r="C80" s="752"/>
      <c r="D80" s="752"/>
      <c r="E80" s="804"/>
      <c r="F80" s="805">
        <f>F79*B80</f>
        <v>0</v>
      </c>
      <c r="G80" s="805"/>
      <c r="H80" s="805"/>
      <c r="I80" s="805"/>
      <c r="J80" s="805"/>
    </row>
    <row r="81" spans="1:33" ht="12.75" customHeight="1" x14ac:dyDescent="0.2">
      <c r="A81" s="806" t="s">
        <v>10</v>
      </c>
      <c r="B81" s="806"/>
      <c r="C81" s="806"/>
      <c r="D81" s="806"/>
      <c r="E81" s="807"/>
      <c r="F81" s="808">
        <f>F79+F80</f>
        <v>0</v>
      </c>
      <c r="G81" s="809"/>
      <c r="H81" s="809"/>
      <c r="I81" s="809"/>
      <c r="J81" s="810"/>
      <c r="L81" s="98" t="s">
        <v>215</v>
      </c>
    </row>
    <row r="82" spans="1:33" s="18" customFormat="1" ht="12.75" hidden="1" customHeight="1" thickBot="1" x14ac:dyDescent="0.25">
      <c r="A82" s="99"/>
      <c r="B82" s="100"/>
      <c r="C82" s="101"/>
      <c r="D82" s="99"/>
      <c r="E82" s="99"/>
      <c r="F82" s="102"/>
      <c r="G82" s="102"/>
      <c r="H82" s="103"/>
      <c r="I82" s="103"/>
      <c r="J82" s="103"/>
      <c r="N82" s="104">
        <v>1</v>
      </c>
      <c r="O82" s="104">
        <v>2</v>
      </c>
      <c r="P82" s="104">
        <v>3</v>
      </c>
      <c r="Q82" s="104">
        <v>4</v>
      </c>
      <c r="R82" s="104">
        <v>5</v>
      </c>
      <c r="S82" s="104">
        <v>6</v>
      </c>
      <c r="T82" s="104">
        <v>7</v>
      </c>
      <c r="U82" s="104">
        <v>8</v>
      </c>
      <c r="V82" s="104">
        <v>9</v>
      </c>
      <c r="W82" s="104">
        <v>10</v>
      </c>
      <c r="X82" s="104">
        <v>11</v>
      </c>
      <c r="Y82" s="104">
        <v>12</v>
      </c>
      <c r="Z82" s="104">
        <v>13</v>
      </c>
      <c r="AA82" s="104">
        <v>14</v>
      </c>
      <c r="AB82" s="104">
        <v>15</v>
      </c>
      <c r="AC82" s="104">
        <v>16</v>
      </c>
      <c r="AD82" s="104">
        <v>17</v>
      </c>
      <c r="AE82" s="104">
        <v>18</v>
      </c>
      <c r="AF82" s="104">
        <v>19</v>
      </c>
      <c r="AG82" s="104">
        <v>20</v>
      </c>
    </row>
    <row r="83" spans="1:33" s="18" customFormat="1" ht="12.75" hidden="1" customHeight="1" thickBot="1" x14ac:dyDescent="0.25">
      <c r="A83" s="811"/>
      <c r="B83" s="811"/>
      <c r="C83" s="811"/>
      <c r="D83" s="811"/>
      <c r="E83" s="811"/>
      <c r="F83" s="811"/>
      <c r="G83" s="811"/>
      <c r="H83" s="811"/>
      <c r="I83" s="103"/>
      <c r="J83" s="103"/>
      <c r="M83" s="812" t="s">
        <v>216</v>
      </c>
      <c r="N83" s="812"/>
      <c r="O83" s="812"/>
      <c r="P83" s="812"/>
      <c r="Q83" s="812"/>
      <c r="R83" s="812"/>
      <c r="S83" s="812"/>
      <c r="T83" s="812"/>
      <c r="U83" s="812"/>
      <c r="V83" s="812"/>
      <c r="W83" s="812"/>
      <c r="X83" s="812"/>
      <c r="Y83" s="812"/>
      <c r="Z83" s="812"/>
      <c r="AA83" s="812"/>
      <c r="AB83" s="812"/>
      <c r="AC83" s="812"/>
      <c r="AD83" s="812"/>
      <c r="AE83" s="812"/>
      <c r="AF83" s="812"/>
      <c r="AG83" s="812"/>
    </row>
    <row r="84" spans="1:33" s="18" customFormat="1" ht="12.75" hidden="1" customHeight="1" thickBot="1" x14ac:dyDescent="0.25">
      <c r="A84" s="811"/>
      <c r="B84" s="811"/>
      <c r="C84" s="811"/>
      <c r="D84" s="811"/>
      <c r="E84" s="811"/>
      <c r="F84" s="811"/>
      <c r="G84" s="811"/>
      <c r="H84" s="811"/>
      <c r="I84" s="103"/>
      <c r="J84" s="103"/>
      <c r="M84" s="105"/>
      <c r="N84" s="824" t="s">
        <v>217</v>
      </c>
      <c r="O84" s="824"/>
      <c r="P84" s="824"/>
      <c r="Q84" s="824"/>
      <c r="R84" s="824"/>
      <c r="S84" s="824"/>
      <c r="T84" s="824"/>
      <c r="U84" s="824"/>
      <c r="V84" s="824"/>
      <c r="W84" s="824"/>
      <c r="X84" s="824"/>
      <c r="Y84" s="824"/>
      <c r="Z84" s="824"/>
      <c r="AA84" s="824"/>
      <c r="AB84" s="824"/>
      <c r="AC84" s="824"/>
      <c r="AD84" s="824"/>
      <c r="AE84" s="824"/>
      <c r="AF84" s="824"/>
      <c r="AG84" s="824"/>
    </row>
    <row r="85" spans="1:33" s="18" customFormat="1" ht="12.75" hidden="1" customHeight="1" thickBot="1" x14ac:dyDescent="0.25">
      <c r="A85" s="99"/>
      <c r="B85" s="100"/>
      <c r="C85" s="101"/>
      <c r="D85" s="99"/>
      <c r="E85" s="99"/>
      <c r="F85" s="102"/>
      <c r="G85" s="102"/>
      <c r="H85" s="103"/>
      <c r="I85" s="103"/>
      <c r="J85" s="103"/>
      <c r="M85" s="106" t="s">
        <v>218</v>
      </c>
      <c r="N85" s="107">
        <v>20</v>
      </c>
      <c r="O85" s="108">
        <v>40</v>
      </c>
      <c r="P85" s="108">
        <v>60</v>
      </c>
      <c r="Q85" s="108">
        <v>80</v>
      </c>
      <c r="R85" s="108">
        <v>100</v>
      </c>
      <c r="S85" s="108">
        <v>120</v>
      </c>
      <c r="T85" s="108">
        <v>140</v>
      </c>
      <c r="U85" s="108">
        <v>160</v>
      </c>
      <c r="V85" s="108">
        <v>180</v>
      </c>
      <c r="W85" s="108">
        <v>200</v>
      </c>
      <c r="X85" s="108">
        <v>220</v>
      </c>
      <c r="Y85" s="108">
        <v>240</v>
      </c>
      <c r="Z85" s="108">
        <v>260</v>
      </c>
      <c r="AA85" s="108">
        <v>280</v>
      </c>
      <c r="AB85" s="108">
        <v>300</v>
      </c>
      <c r="AC85" s="108">
        <v>320</v>
      </c>
      <c r="AD85" s="108">
        <v>340</v>
      </c>
      <c r="AE85" s="108">
        <v>360</v>
      </c>
      <c r="AF85" s="108">
        <v>380</v>
      </c>
      <c r="AG85" s="109">
        <v>400</v>
      </c>
    </row>
    <row r="86" spans="1:33" s="18" customFormat="1" ht="12.75" hidden="1" customHeight="1" x14ac:dyDescent="0.2">
      <c r="A86" s="99"/>
      <c r="B86" s="100"/>
      <c r="C86" s="110"/>
      <c r="D86" s="99"/>
      <c r="E86" s="99"/>
      <c r="F86" s="102"/>
      <c r="G86" s="102"/>
      <c r="H86" s="103"/>
      <c r="I86" s="103"/>
      <c r="J86" s="103"/>
      <c r="L86" s="111">
        <v>1</v>
      </c>
      <c r="M86" s="112">
        <v>0.5</v>
      </c>
      <c r="N86" s="113">
        <v>2.5</v>
      </c>
      <c r="O86" s="114">
        <v>2.5</v>
      </c>
      <c r="P86" s="114">
        <v>2.5</v>
      </c>
      <c r="Q86" s="114">
        <v>2.5</v>
      </c>
      <c r="R86" s="114">
        <v>2.5</v>
      </c>
      <c r="S86" s="114">
        <v>2.5</v>
      </c>
      <c r="T86" s="115">
        <v>4</v>
      </c>
      <c r="U86" s="115">
        <v>4</v>
      </c>
      <c r="V86" s="115">
        <v>4</v>
      </c>
      <c r="W86" s="116">
        <v>6</v>
      </c>
      <c r="X86" s="116">
        <v>6</v>
      </c>
      <c r="Y86" s="116">
        <v>6</v>
      </c>
      <c r="Z86" s="116">
        <v>6</v>
      </c>
      <c r="AA86" s="117">
        <v>10</v>
      </c>
      <c r="AB86" s="117">
        <v>10</v>
      </c>
      <c r="AC86" s="117">
        <v>10</v>
      </c>
      <c r="AD86" s="117">
        <v>10</v>
      </c>
      <c r="AE86" s="117">
        <v>10</v>
      </c>
      <c r="AF86" s="117">
        <v>10</v>
      </c>
      <c r="AG86" s="118">
        <v>10</v>
      </c>
    </row>
    <row r="87" spans="1:33" s="18" customFormat="1" ht="12.75" hidden="1" customHeight="1" x14ac:dyDescent="0.2">
      <c r="A87" s="99"/>
      <c r="B87" s="100"/>
      <c r="C87" s="101"/>
      <c r="D87" s="99"/>
      <c r="E87" s="99"/>
      <c r="F87" s="102"/>
      <c r="G87" s="102"/>
      <c r="H87" s="103"/>
      <c r="I87" s="103"/>
      <c r="J87" s="103"/>
      <c r="L87" s="111">
        <v>2</v>
      </c>
      <c r="M87" s="112">
        <v>0.75</v>
      </c>
      <c r="N87" s="119">
        <v>2.5</v>
      </c>
      <c r="O87" s="120">
        <v>2.5</v>
      </c>
      <c r="P87" s="120">
        <v>2.5</v>
      </c>
      <c r="Q87" s="120">
        <v>2.5</v>
      </c>
      <c r="R87" s="120">
        <v>2.5</v>
      </c>
      <c r="S87" s="121">
        <v>4</v>
      </c>
      <c r="T87" s="121">
        <v>4</v>
      </c>
      <c r="U87" s="121">
        <v>4</v>
      </c>
      <c r="V87" s="122">
        <v>6</v>
      </c>
      <c r="W87" s="122">
        <v>6</v>
      </c>
      <c r="X87" s="122">
        <v>6</v>
      </c>
      <c r="Y87" s="123">
        <v>10</v>
      </c>
      <c r="Z87" s="123">
        <v>10</v>
      </c>
      <c r="AA87" s="123">
        <v>10</v>
      </c>
      <c r="AB87" s="123">
        <v>10</v>
      </c>
      <c r="AC87" s="123">
        <v>10</v>
      </c>
      <c r="AD87" s="123">
        <v>10</v>
      </c>
      <c r="AE87" s="123">
        <v>10</v>
      </c>
      <c r="AF87" s="123">
        <v>10</v>
      </c>
      <c r="AG87" s="124">
        <v>16</v>
      </c>
    </row>
    <row r="88" spans="1:33" s="18" customFormat="1" ht="12.75" hidden="1" customHeight="1" x14ac:dyDescent="0.2">
      <c r="A88" s="99"/>
      <c r="B88" s="100"/>
      <c r="C88" s="101"/>
      <c r="D88" s="99"/>
      <c r="E88" s="99"/>
      <c r="F88" s="102"/>
      <c r="G88" s="102"/>
      <c r="H88" s="103"/>
      <c r="I88" s="103"/>
      <c r="J88" s="125"/>
      <c r="L88" s="111">
        <v>3</v>
      </c>
      <c r="M88" s="112">
        <v>1</v>
      </c>
      <c r="N88" s="119">
        <v>2.5</v>
      </c>
      <c r="O88" s="120">
        <v>2.5</v>
      </c>
      <c r="P88" s="120">
        <v>2.5</v>
      </c>
      <c r="Q88" s="121">
        <v>4</v>
      </c>
      <c r="R88" s="121">
        <v>4</v>
      </c>
      <c r="S88" s="122">
        <v>6</v>
      </c>
      <c r="T88" s="122">
        <v>6</v>
      </c>
      <c r="U88" s="123">
        <v>10</v>
      </c>
      <c r="V88" s="123">
        <v>10</v>
      </c>
      <c r="W88" s="123">
        <v>10</v>
      </c>
      <c r="X88" s="123">
        <v>10</v>
      </c>
      <c r="Y88" s="123">
        <v>10</v>
      </c>
      <c r="Z88" s="120">
        <v>16</v>
      </c>
      <c r="AA88" s="120">
        <v>16</v>
      </c>
      <c r="AB88" s="120">
        <v>16</v>
      </c>
      <c r="AC88" s="120">
        <v>16</v>
      </c>
      <c r="AD88" s="120">
        <v>16</v>
      </c>
      <c r="AE88" s="120">
        <v>16</v>
      </c>
      <c r="AF88" s="120">
        <v>16</v>
      </c>
      <c r="AG88" s="126">
        <v>25</v>
      </c>
    </row>
    <row r="89" spans="1:33" s="18" customFormat="1" ht="12.75" hidden="1" customHeight="1" x14ac:dyDescent="0.2">
      <c r="A89" s="99"/>
      <c r="B89" s="100"/>
      <c r="C89" s="101"/>
      <c r="D89" s="99"/>
      <c r="E89" s="99"/>
      <c r="F89" s="102"/>
      <c r="G89" s="102"/>
      <c r="H89" s="103"/>
      <c r="I89" s="103"/>
      <c r="J89" s="103"/>
      <c r="L89" s="111">
        <v>4</v>
      </c>
      <c r="M89" s="112">
        <v>1.5</v>
      </c>
      <c r="N89" s="119">
        <v>2.5</v>
      </c>
      <c r="O89" s="120">
        <v>2.5</v>
      </c>
      <c r="P89" s="121">
        <v>4</v>
      </c>
      <c r="Q89" s="122">
        <v>6</v>
      </c>
      <c r="R89" s="122">
        <v>6</v>
      </c>
      <c r="S89" s="123">
        <v>10</v>
      </c>
      <c r="T89" s="123">
        <v>10</v>
      </c>
      <c r="U89" s="123">
        <v>10</v>
      </c>
      <c r="V89" s="120">
        <v>16</v>
      </c>
      <c r="W89" s="120">
        <v>16</v>
      </c>
      <c r="X89" s="120">
        <v>16</v>
      </c>
      <c r="Y89" s="120">
        <v>16</v>
      </c>
      <c r="Z89" s="120">
        <v>16</v>
      </c>
      <c r="AA89" s="121">
        <v>25</v>
      </c>
      <c r="AB89" s="121">
        <v>25</v>
      </c>
      <c r="AC89" s="121">
        <v>25</v>
      </c>
      <c r="AD89" s="121">
        <v>25</v>
      </c>
      <c r="AE89" s="121">
        <v>25</v>
      </c>
      <c r="AF89" s="121">
        <v>25</v>
      </c>
      <c r="AG89" s="126">
        <v>25</v>
      </c>
    </row>
    <row r="90" spans="1:33" s="18" customFormat="1" ht="12.75" hidden="1" customHeight="1" x14ac:dyDescent="0.2">
      <c r="A90" s="99"/>
      <c r="B90" s="100"/>
      <c r="C90" s="101"/>
      <c r="D90" s="99"/>
      <c r="E90" s="99"/>
      <c r="F90" s="102"/>
      <c r="G90" s="102"/>
      <c r="H90" s="127"/>
      <c r="I90" s="103"/>
      <c r="J90" s="103"/>
      <c r="L90" s="111">
        <v>5</v>
      </c>
      <c r="M90" s="112">
        <v>2</v>
      </c>
      <c r="N90" s="119">
        <v>2.5</v>
      </c>
      <c r="O90" s="120">
        <v>2.5</v>
      </c>
      <c r="P90" s="121">
        <v>4</v>
      </c>
      <c r="Q90" s="122">
        <v>6</v>
      </c>
      <c r="R90" s="123">
        <v>10</v>
      </c>
      <c r="S90" s="123">
        <v>10</v>
      </c>
      <c r="T90" s="123">
        <v>10</v>
      </c>
      <c r="U90" s="120">
        <v>16</v>
      </c>
      <c r="V90" s="120">
        <v>16</v>
      </c>
      <c r="W90" s="120">
        <v>16</v>
      </c>
      <c r="X90" s="120">
        <v>16</v>
      </c>
      <c r="Y90" s="120">
        <v>16</v>
      </c>
      <c r="Z90" s="121">
        <v>25</v>
      </c>
      <c r="AA90" s="121">
        <v>25</v>
      </c>
      <c r="AB90" s="121">
        <v>25</v>
      </c>
      <c r="AC90" s="121">
        <v>25</v>
      </c>
      <c r="AD90" s="121">
        <v>25</v>
      </c>
      <c r="AE90" s="121">
        <v>25</v>
      </c>
      <c r="AF90" s="122">
        <v>35</v>
      </c>
      <c r="AG90" s="128">
        <v>35</v>
      </c>
    </row>
    <row r="91" spans="1:33" s="18" customFormat="1" ht="12.75" hidden="1" customHeight="1" x14ac:dyDescent="0.2">
      <c r="A91" s="99"/>
      <c r="B91" s="100"/>
      <c r="C91" s="101"/>
      <c r="D91" s="99"/>
      <c r="E91" s="99"/>
      <c r="F91" s="102"/>
      <c r="G91" s="102"/>
      <c r="H91" s="103"/>
      <c r="I91" s="103"/>
      <c r="J91" s="103"/>
      <c r="L91" s="111">
        <v>6</v>
      </c>
      <c r="M91" s="112">
        <v>2.5</v>
      </c>
      <c r="N91" s="129">
        <v>4</v>
      </c>
      <c r="O91" s="121">
        <v>4</v>
      </c>
      <c r="P91" s="121">
        <v>4</v>
      </c>
      <c r="Q91" s="122">
        <v>6</v>
      </c>
      <c r="R91" s="123">
        <v>10</v>
      </c>
      <c r="S91" s="123">
        <v>10</v>
      </c>
      <c r="T91" s="120">
        <v>16</v>
      </c>
      <c r="U91" s="120">
        <v>16</v>
      </c>
      <c r="V91" s="120">
        <v>16</v>
      </c>
      <c r="W91" s="120">
        <v>16</v>
      </c>
      <c r="X91" s="121">
        <v>25</v>
      </c>
      <c r="Y91" s="121">
        <v>25</v>
      </c>
      <c r="Z91" s="121">
        <v>25</v>
      </c>
      <c r="AA91" s="121">
        <v>25</v>
      </c>
      <c r="AB91" s="121">
        <v>25</v>
      </c>
      <c r="AC91" s="121">
        <v>25</v>
      </c>
      <c r="AD91" s="122">
        <v>35</v>
      </c>
      <c r="AE91" s="122">
        <v>35</v>
      </c>
      <c r="AF91" s="122">
        <v>35</v>
      </c>
      <c r="AG91" s="128">
        <v>35</v>
      </c>
    </row>
    <row r="92" spans="1:33" s="18" customFormat="1" ht="12.75" hidden="1" customHeight="1" x14ac:dyDescent="0.2">
      <c r="A92" s="99"/>
      <c r="B92" s="100"/>
      <c r="C92" s="101"/>
      <c r="D92" s="99"/>
      <c r="E92" s="99"/>
      <c r="F92" s="102"/>
      <c r="G92" s="102"/>
      <c r="H92" s="103"/>
      <c r="I92" s="103"/>
      <c r="J92" s="103"/>
      <c r="L92" s="111">
        <v>7</v>
      </c>
      <c r="M92" s="112">
        <v>3</v>
      </c>
      <c r="N92" s="129">
        <v>4</v>
      </c>
      <c r="O92" s="121">
        <v>4</v>
      </c>
      <c r="P92" s="122">
        <v>6</v>
      </c>
      <c r="Q92" s="122">
        <v>6</v>
      </c>
      <c r="R92" s="123">
        <v>10</v>
      </c>
      <c r="S92" s="123">
        <v>10</v>
      </c>
      <c r="T92" s="120">
        <v>16</v>
      </c>
      <c r="U92" s="120">
        <v>16</v>
      </c>
      <c r="V92" s="120">
        <v>16</v>
      </c>
      <c r="W92" s="121">
        <v>25</v>
      </c>
      <c r="X92" s="121">
        <v>25</v>
      </c>
      <c r="Y92" s="121">
        <v>25</v>
      </c>
      <c r="Z92" s="121">
        <v>25</v>
      </c>
      <c r="AA92" s="121">
        <v>25</v>
      </c>
      <c r="AB92" s="121">
        <v>25</v>
      </c>
      <c r="AC92" s="122">
        <v>35</v>
      </c>
      <c r="AD92" s="122">
        <v>35</v>
      </c>
      <c r="AE92" s="122">
        <v>35</v>
      </c>
      <c r="AF92" s="122">
        <v>35</v>
      </c>
      <c r="AG92" s="128">
        <v>35</v>
      </c>
    </row>
    <row r="93" spans="1:33" s="18" customFormat="1" ht="12.75" hidden="1" customHeight="1" x14ac:dyDescent="0.2">
      <c r="A93" s="99"/>
      <c r="B93" s="100"/>
      <c r="C93" s="101"/>
      <c r="D93" s="99"/>
      <c r="E93" s="99"/>
      <c r="F93" s="102"/>
      <c r="G93" s="102"/>
      <c r="H93" s="103"/>
      <c r="I93" s="103"/>
      <c r="J93" s="103"/>
      <c r="L93" s="111">
        <v>8</v>
      </c>
      <c r="M93" s="112">
        <v>3.5</v>
      </c>
      <c r="N93" s="130">
        <v>6</v>
      </c>
      <c r="O93" s="122">
        <v>6</v>
      </c>
      <c r="P93" s="122">
        <v>6</v>
      </c>
      <c r="Q93" s="123">
        <v>10</v>
      </c>
      <c r="R93" s="123">
        <v>10</v>
      </c>
      <c r="S93" s="120">
        <v>16</v>
      </c>
      <c r="T93" s="120">
        <v>16</v>
      </c>
      <c r="U93" s="120">
        <v>16</v>
      </c>
      <c r="V93" s="121">
        <v>25</v>
      </c>
      <c r="W93" s="121">
        <v>25</v>
      </c>
      <c r="X93" s="121">
        <v>25</v>
      </c>
      <c r="Y93" s="121">
        <v>25</v>
      </c>
      <c r="Z93" s="121">
        <v>25</v>
      </c>
      <c r="AA93" s="122">
        <v>35</v>
      </c>
      <c r="AB93" s="122">
        <v>35</v>
      </c>
      <c r="AC93" s="122">
        <v>35</v>
      </c>
      <c r="AD93" s="122">
        <v>35</v>
      </c>
      <c r="AE93" s="122">
        <v>35</v>
      </c>
      <c r="AF93" s="123">
        <v>50</v>
      </c>
      <c r="AG93" s="131">
        <v>50</v>
      </c>
    </row>
    <row r="94" spans="1:33" s="18" customFormat="1" ht="12.75" hidden="1" customHeight="1" x14ac:dyDescent="0.2">
      <c r="A94" s="99"/>
      <c r="B94" s="100"/>
      <c r="C94" s="101"/>
      <c r="D94" s="99"/>
      <c r="E94" s="99"/>
      <c r="F94" s="102"/>
      <c r="G94" s="102"/>
      <c r="H94" s="103"/>
      <c r="I94" s="103"/>
      <c r="J94" s="103"/>
      <c r="L94" s="111">
        <v>9</v>
      </c>
      <c r="M94" s="112">
        <v>4</v>
      </c>
      <c r="N94" s="130">
        <v>6</v>
      </c>
      <c r="O94" s="122">
        <v>6</v>
      </c>
      <c r="P94" s="122">
        <v>6</v>
      </c>
      <c r="Q94" s="123">
        <v>10</v>
      </c>
      <c r="R94" s="123">
        <v>10</v>
      </c>
      <c r="S94" s="120">
        <v>16</v>
      </c>
      <c r="T94" s="120">
        <v>16</v>
      </c>
      <c r="U94" s="120">
        <v>16</v>
      </c>
      <c r="V94" s="121">
        <v>25</v>
      </c>
      <c r="W94" s="121">
        <v>25</v>
      </c>
      <c r="X94" s="121">
        <v>25</v>
      </c>
      <c r="Y94" s="121">
        <v>25</v>
      </c>
      <c r="Z94" s="122">
        <v>35</v>
      </c>
      <c r="AA94" s="122">
        <v>35</v>
      </c>
      <c r="AB94" s="122">
        <v>35</v>
      </c>
      <c r="AC94" s="122">
        <v>35</v>
      </c>
      <c r="AD94" s="123">
        <v>50</v>
      </c>
      <c r="AE94" s="123">
        <v>50</v>
      </c>
      <c r="AF94" s="123">
        <v>50</v>
      </c>
      <c r="AG94" s="131">
        <v>50</v>
      </c>
    </row>
    <row r="95" spans="1:33" s="18" customFormat="1" ht="12.75" hidden="1" customHeight="1" x14ac:dyDescent="0.2">
      <c r="A95" s="99"/>
      <c r="B95" s="100"/>
      <c r="C95" s="101"/>
      <c r="D95" s="99"/>
      <c r="E95" s="99"/>
      <c r="F95" s="102"/>
      <c r="G95" s="102"/>
      <c r="H95" s="103"/>
      <c r="I95" s="103"/>
      <c r="J95" s="103"/>
      <c r="L95" s="111">
        <v>10</v>
      </c>
      <c r="M95" s="112">
        <v>4.5</v>
      </c>
      <c r="N95" s="130">
        <v>6</v>
      </c>
      <c r="O95" s="122">
        <v>6</v>
      </c>
      <c r="P95" s="122">
        <v>6</v>
      </c>
      <c r="Q95" s="123">
        <v>10</v>
      </c>
      <c r="R95" s="120">
        <v>16</v>
      </c>
      <c r="S95" s="120">
        <v>16</v>
      </c>
      <c r="T95" s="120">
        <v>16</v>
      </c>
      <c r="U95" s="121">
        <v>25</v>
      </c>
      <c r="V95" s="121">
        <v>25</v>
      </c>
      <c r="W95" s="121">
        <v>25</v>
      </c>
      <c r="X95" s="121">
        <v>25</v>
      </c>
      <c r="Y95" s="122">
        <v>35</v>
      </c>
      <c r="Z95" s="122">
        <v>35</v>
      </c>
      <c r="AA95" s="122">
        <v>35</v>
      </c>
      <c r="AB95" s="122">
        <v>35</v>
      </c>
      <c r="AC95" s="123">
        <v>50</v>
      </c>
      <c r="AD95" s="123">
        <v>50</v>
      </c>
      <c r="AE95" s="123">
        <v>50</v>
      </c>
      <c r="AF95" s="123">
        <v>50</v>
      </c>
      <c r="AG95" s="131">
        <v>50</v>
      </c>
    </row>
    <row r="96" spans="1:33" s="18" customFormat="1" ht="12.75" hidden="1" customHeight="1" thickBot="1" x14ac:dyDescent="0.25">
      <c r="A96" s="99"/>
      <c r="B96" s="100"/>
      <c r="C96" s="101"/>
      <c r="D96" s="99"/>
      <c r="E96" s="99"/>
      <c r="F96" s="102"/>
      <c r="G96" s="102"/>
      <c r="H96" s="103"/>
      <c r="I96" s="103"/>
      <c r="J96" s="103"/>
      <c r="L96" s="111">
        <v>11</v>
      </c>
      <c r="M96" s="132">
        <v>5</v>
      </c>
      <c r="N96" s="133">
        <v>10</v>
      </c>
      <c r="O96" s="134">
        <v>10</v>
      </c>
      <c r="P96" s="134">
        <v>10</v>
      </c>
      <c r="Q96" s="134">
        <v>10</v>
      </c>
      <c r="R96" s="135">
        <v>16</v>
      </c>
      <c r="S96" s="135">
        <v>16</v>
      </c>
      <c r="T96" s="136">
        <v>25</v>
      </c>
      <c r="U96" s="136">
        <v>25</v>
      </c>
      <c r="V96" s="136">
        <v>25</v>
      </c>
      <c r="W96" s="136">
        <v>25</v>
      </c>
      <c r="X96" s="137">
        <v>35</v>
      </c>
      <c r="Y96" s="137">
        <v>35</v>
      </c>
      <c r="Z96" s="137">
        <v>35</v>
      </c>
      <c r="AA96" s="137">
        <v>35</v>
      </c>
      <c r="AB96" s="134">
        <v>50</v>
      </c>
      <c r="AC96" s="134">
        <v>50</v>
      </c>
      <c r="AD96" s="134">
        <v>50</v>
      </c>
      <c r="AE96" s="134">
        <v>50</v>
      </c>
      <c r="AF96" s="134">
        <v>50</v>
      </c>
      <c r="AG96" s="138">
        <v>50</v>
      </c>
    </row>
    <row r="97" spans="1:42" s="18" customFormat="1" ht="12.75" hidden="1" customHeight="1" x14ac:dyDescent="0.2">
      <c r="A97" s="99"/>
      <c r="B97" s="100"/>
      <c r="C97" s="101"/>
      <c r="D97" s="99"/>
      <c r="E97" s="99"/>
      <c r="F97" s="102"/>
      <c r="G97" s="102"/>
      <c r="H97" s="103"/>
      <c r="I97" s="103"/>
      <c r="J97" s="103"/>
    </row>
    <row r="98" spans="1:42" s="18" customFormat="1" ht="12.75" hidden="1" customHeight="1" x14ac:dyDescent="0.2">
      <c r="A98" s="99"/>
      <c r="B98" s="100"/>
      <c r="C98" s="101"/>
      <c r="D98" s="99"/>
      <c r="E98" s="99"/>
      <c r="F98" s="102"/>
      <c r="G98" s="102"/>
      <c r="H98" s="103"/>
      <c r="I98" s="825" t="s">
        <v>219</v>
      </c>
      <c r="J98" s="825"/>
      <c r="K98" s="825"/>
      <c r="L98" s="825"/>
      <c r="M98" s="825"/>
    </row>
    <row r="99" spans="1:42" s="18" customFormat="1" ht="12.75" hidden="1" customHeight="1" x14ac:dyDescent="0.2">
      <c r="A99" s="99"/>
      <c r="B99" s="100"/>
      <c r="C99" s="101"/>
      <c r="D99" s="99"/>
      <c r="E99" s="99"/>
      <c r="F99" s="102"/>
      <c r="G99" s="102"/>
      <c r="H99" s="103"/>
      <c r="I99" s="139" t="s">
        <v>220</v>
      </c>
      <c r="J99" s="139" t="s">
        <v>221</v>
      </c>
      <c r="K99" s="140" t="s">
        <v>222</v>
      </c>
      <c r="L99" s="140" t="s">
        <v>223</v>
      </c>
      <c r="M99" s="140" t="s">
        <v>224</v>
      </c>
    </row>
    <row r="100" spans="1:42" s="18" customFormat="1" ht="12.75" hidden="1" customHeight="1" x14ac:dyDescent="0.2">
      <c r="A100" s="99"/>
      <c r="B100" s="100"/>
      <c r="C100" s="101"/>
      <c r="D100" s="99"/>
      <c r="E100" s="99"/>
      <c r="F100" s="102"/>
      <c r="G100" s="102"/>
      <c r="H100" s="103"/>
      <c r="I100" s="141">
        <v>4</v>
      </c>
      <c r="J100" s="142">
        <f>G18</f>
        <v>55.2</v>
      </c>
      <c r="K100" s="143">
        <f>MATCH(I100,M86:M96)</f>
        <v>9</v>
      </c>
      <c r="L100" s="143">
        <f>MATCH(J100,N85:AG85)</f>
        <v>2</v>
      </c>
      <c r="M100" s="143">
        <f>VLOOKUP(I100,M86:AG96,L100+1)</f>
        <v>6</v>
      </c>
    </row>
    <row r="101" spans="1:42" s="18" customFormat="1" ht="12.75" hidden="1" customHeight="1" x14ac:dyDescent="0.2">
      <c r="A101" s="99"/>
      <c r="B101" s="100"/>
      <c r="C101" s="101"/>
      <c r="D101" s="99"/>
      <c r="E101" s="99"/>
      <c r="F101" s="102"/>
      <c r="G101" s="102"/>
      <c r="H101" s="103"/>
      <c r="I101" s="103"/>
      <c r="J101" s="103"/>
    </row>
    <row r="102" spans="1:42" s="18" customFormat="1" ht="12.75" hidden="1" customHeight="1" thickBot="1" x14ac:dyDescent="0.25">
      <c r="A102" s="99"/>
      <c r="B102" s="100"/>
      <c r="C102" s="101"/>
      <c r="D102" s="99"/>
      <c r="E102" s="99"/>
      <c r="F102" s="102"/>
      <c r="G102" s="102"/>
      <c r="H102" s="103"/>
      <c r="I102" s="103"/>
      <c r="J102" s="103"/>
      <c r="N102" s="104">
        <v>1</v>
      </c>
      <c r="O102" s="104">
        <v>2</v>
      </c>
      <c r="P102" s="104">
        <v>3</v>
      </c>
      <c r="Q102" s="104">
        <v>4</v>
      </c>
      <c r="R102" s="104">
        <v>5</v>
      </c>
      <c r="S102" s="104">
        <v>6</v>
      </c>
      <c r="T102" s="104">
        <v>7</v>
      </c>
      <c r="U102" s="104">
        <v>8</v>
      </c>
      <c r="V102" s="104">
        <v>9</v>
      </c>
      <c r="W102" s="104">
        <v>10</v>
      </c>
      <c r="X102" s="104">
        <v>11</v>
      </c>
      <c r="Y102" s="104">
        <v>12</v>
      </c>
      <c r="Z102" s="104">
        <v>13</v>
      </c>
      <c r="AA102" s="104">
        <v>14</v>
      </c>
      <c r="AB102" s="104">
        <v>15</v>
      </c>
      <c r="AC102" s="104">
        <v>16</v>
      </c>
      <c r="AD102" s="104">
        <v>17</v>
      </c>
      <c r="AE102" s="104">
        <v>18</v>
      </c>
      <c r="AF102" s="104">
        <v>19</v>
      </c>
      <c r="AG102" s="104">
        <v>20</v>
      </c>
    </row>
    <row r="103" spans="1:42" s="18" customFormat="1" ht="12.75" hidden="1" customHeight="1" thickBot="1" x14ac:dyDescent="0.3">
      <c r="A103" s="99"/>
      <c r="B103" s="100"/>
      <c r="C103" s="101"/>
      <c r="D103" s="99"/>
      <c r="E103" s="99"/>
      <c r="F103" s="102"/>
      <c r="G103" s="102"/>
      <c r="H103" s="103"/>
      <c r="I103" s="103"/>
      <c r="J103" s="103"/>
      <c r="M103" s="812" t="s">
        <v>225</v>
      </c>
      <c r="N103" s="812"/>
      <c r="O103" s="812"/>
      <c r="P103" s="812"/>
      <c r="Q103" s="812"/>
      <c r="R103" s="812"/>
      <c r="S103" s="812"/>
      <c r="T103" s="812"/>
      <c r="U103" s="812"/>
      <c r="V103" s="812"/>
      <c r="W103" s="812"/>
      <c r="X103" s="812"/>
      <c r="Y103" s="812"/>
      <c r="Z103" s="812"/>
      <c r="AA103" s="812"/>
      <c r="AB103" s="812"/>
      <c r="AC103" s="812"/>
      <c r="AD103" s="812"/>
      <c r="AE103" s="812"/>
      <c r="AF103" s="812"/>
      <c r="AG103" s="812"/>
      <c r="AO103" s="144" t="s">
        <v>226</v>
      </c>
      <c r="AP103" s="144" t="s">
        <v>227</v>
      </c>
    </row>
    <row r="104" spans="1:42" s="18" customFormat="1" ht="12.75" hidden="1" customHeight="1" thickBot="1" x14ac:dyDescent="0.3">
      <c r="A104" s="99"/>
      <c r="B104" s="100"/>
      <c r="C104" s="101"/>
      <c r="D104" s="99"/>
      <c r="E104" s="99"/>
      <c r="F104" s="102"/>
      <c r="G104" s="102"/>
      <c r="H104" s="103"/>
      <c r="I104" s="103"/>
      <c r="J104" s="103"/>
      <c r="M104" s="105"/>
      <c r="N104" s="824" t="s">
        <v>217</v>
      </c>
      <c r="O104" s="824"/>
      <c r="P104" s="824"/>
      <c r="Q104" s="824"/>
      <c r="R104" s="824"/>
      <c r="S104" s="824"/>
      <c r="T104" s="824"/>
      <c r="U104" s="824"/>
      <c r="V104" s="824"/>
      <c r="W104" s="824"/>
      <c r="X104" s="824"/>
      <c r="Y104" s="824"/>
      <c r="Z104" s="824"/>
      <c r="AA104" s="824"/>
      <c r="AB104" s="824"/>
      <c r="AC104" s="824"/>
      <c r="AD104" s="824"/>
      <c r="AE104" s="824"/>
      <c r="AF104" s="824"/>
      <c r="AG104" s="824"/>
      <c r="AO104" s="145">
        <v>2.5</v>
      </c>
      <c r="AP104" s="145" t="s">
        <v>228</v>
      </c>
    </row>
    <row r="105" spans="1:42" s="18" customFormat="1" ht="12.75" hidden="1" customHeight="1" thickBot="1" x14ac:dyDescent="0.3">
      <c r="A105" s="99"/>
      <c r="B105" s="100"/>
      <c r="C105" s="101"/>
      <c r="D105" s="99"/>
      <c r="E105" s="99"/>
      <c r="F105" s="102"/>
      <c r="G105" s="102"/>
      <c r="H105" s="103"/>
      <c r="I105" s="103"/>
      <c r="J105" s="103"/>
      <c r="M105" s="106" t="s">
        <v>218</v>
      </c>
      <c r="N105" s="146">
        <v>20</v>
      </c>
      <c r="O105" s="147">
        <v>40</v>
      </c>
      <c r="P105" s="147">
        <v>60</v>
      </c>
      <c r="Q105" s="147">
        <v>80</v>
      </c>
      <c r="R105" s="147">
        <v>100</v>
      </c>
      <c r="S105" s="147">
        <v>120</v>
      </c>
      <c r="T105" s="147">
        <v>140</v>
      </c>
      <c r="U105" s="147">
        <v>160</v>
      </c>
      <c r="V105" s="147">
        <v>180</v>
      </c>
      <c r="W105" s="147">
        <v>200</v>
      </c>
      <c r="X105" s="147">
        <v>220</v>
      </c>
      <c r="Y105" s="147">
        <v>240</v>
      </c>
      <c r="Z105" s="147">
        <v>260</v>
      </c>
      <c r="AA105" s="147">
        <v>280</v>
      </c>
      <c r="AB105" s="147">
        <v>300</v>
      </c>
      <c r="AC105" s="147">
        <v>320</v>
      </c>
      <c r="AD105" s="147">
        <v>340</v>
      </c>
      <c r="AE105" s="147">
        <v>360</v>
      </c>
      <c r="AF105" s="147">
        <v>380</v>
      </c>
      <c r="AG105" s="148">
        <v>400</v>
      </c>
      <c r="AO105" s="145">
        <v>3</v>
      </c>
      <c r="AP105" s="145" t="s">
        <v>229</v>
      </c>
    </row>
    <row r="106" spans="1:42" s="18" customFormat="1" ht="12.75" hidden="1" customHeight="1" x14ac:dyDescent="0.25">
      <c r="A106" s="99"/>
      <c r="B106" s="100"/>
      <c r="C106" s="101"/>
      <c r="D106" s="99"/>
      <c r="E106" s="99"/>
      <c r="F106" s="102"/>
      <c r="G106" s="102"/>
      <c r="H106" s="103"/>
      <c r="I106" s="103"/>
      <c r="J106" s="103"/>
      <c r="L106" s="111">
        <v>1</v>
      </c>
      <c r="M106" s="149">
        <v>1</v>
      </c>
      <c r="N106" s="150">
        <v>2.5</v>
      </c>
      <c r="O106" s="151">
        <v>2.5</v>
      </c>
      <c r="P106" s="151">
        <v>2.5</v>
      </c>
      <c r="Q106" s="152">
        <v>4</v>
      </c>
      <c r="R106" s="152">
        <v>4</v>
      </c>
      <c r="S106" s="153">
        <v>6</v>
      </c>
      <c r="T106" s="153">
        <v>6</v>
      </c>
      <c r="U106" s="154">
        <v>10</v>
      </c>
      <c r="V106" s="154">
        <v>10</v>
      </c>
      <c r="W106" s="154">
        <v>10</v>
      </c>
      <c r="X106" s="154">
        <v>10</v>
      </c>
      <c r="Y106" s="154">
        <v>10</v>
      </c>
      <c r="Z106" s="151">
        <v>16</v>
      </c>
      <c r="AA106" s="151">
        <v>16</v>
      </c>
      <c r="AB106" s="151">
        <v>16</v>
      </c>
      <c r="AC106" s="151">
        <v>16</v>
      </c>
      <c r="AD106" s="151">
        <v>16</v>
      </c>
      <c r="AE106" s="151">
        <v>16</v>
      </c>
      <c r="AF106" s="151">
        <v>16</v>
      </c>
      <c r="AG106" s="155">
        <v>16</v>
      </c>
      <c r="AO106" s="145">
        <v>4</v>
      </c>
      <c r="AP106" s="145" t="s">
        <v>230</v>
      </c>
    </row>
    <row r="107" spans="1:42" s="18" customFormat="1" ht="12.75" hidden="1" customHeight="1" x14ac:dyDescent="0.25">
      <c r="A107" s="99"/>
      <c r="B107" s="100"/>
      <c r="C107" s="101"/>
      <c r="D107" s="99"/>
      <c r="E107" s="99"/>
      <c r="F107" s="102"/>
      <c r="G107" s="102"/>
      <c r="H107" s="103"/>
      <c r="I107" s="103"/>
      <c r="J107" s="103"/>
      <c r="L107" s="111">
        <v>2</v>
      </c>
      <c r="M107" s="149">
        <v>1.5</v>
      </c>
      <c r="N107" s="156">
        <v>2.5</v>
      </c>
      <c r="O107" s="120">
        <v>2.5</v>
      </c>
      <c r="P107" s="157">
        <v>4</v>
      </c>
      <c r="Q107" s="157">
        <v>4</v>
      </c>
      <c r="R107" s="122">
        <v>6</v>
      </c>
      <c r="S107" s="122">
        <v>6</v>
      </c>
      <c r="T107" s="123">
        <v>10</v>
      </c>
      <c r="U107" s="123">
        <v>10</v>
      </c>
      <c r="V107" s="123">
        <v>10</v>
      </c>
      <c r="W107" s="120">
        <v>16</v>
      </c>
      <c r="X107" s="120">
        <v>16</v>
      </c>
      <c r="Y107" s="120">
        <v>16</v>
      </c>
      <c r="Z107" s="120">
        <v>16</v>
      </c>
      <c r="AA107" s="120">
        <v>16</v>
      </c>
      <c r="AB107" s="120">
        <v>16</v>
      </c>
      <c r="AC107" s="121">
        <v>25</v>
      </c>
      <c r="AD107" s="121">
        <v>25</v>
      </c>
      <c r="AE107" s="121">
        <v>25</v>
      </c>
      <c r="AF107" s="121">
        <v>25</v>
      </c>
      <c r="AG107" s="126">
        <v>25</v>
      </c>
      <c r="AO107" s="145">
        <v>6</v>
      </c>
      <c r="AP107" s="145" t="s">
        <v>231</v>
      </c>
    </row>
    <row r="108" spans="1:42" s="18" customFormat="1" ht="12.75" hidden="1" customHeight="1" x14ac:dyDescent="0.25">
      <c r="A108" s="99"/>
      <c r="B108" s="100"/>
      <c r="C108" s="101"/>
      <c r="D108" s="99"/>
      <c r="E108" s="99"/>
      <c r="F108" s="102"/>
      <c r="G108" s="102"/>
      <c r="H108" s="103"/>
      <c r="I108" s="103"/>
      <c r="J108" s="103"/>
      <c r="L108" s="111">
        <v>3</v>
      </c>
      <c r="M108" s="149">
        <v>2</v>
      </c>
      <c r="N108" s="156">
        <v>2.5</v>
      </c>
      <c r="O108" s="120">
        <v>2.5</v>
      </c>
      <c r="P108" s="157">
        <v>4</v>
      </c>
      <c r="Q108" s="122">
        <v>6</v>
      </c>
      <c r="R108" s="122">
        <v>6</v>
      </c>
      <c r="S108" s="123">
        <v>10</v>
      </c>
      <c r="T108" s="123">
        <v>10</v>
      </c>
      <c r="U108" s="123">
        <v>10</v>
      </c>
      <c r="V108" s="120">
        <v>16</v>
      </c>
      <c r="W108" s="120">
        <v>16</v>
      </c>
      <c r="X108" s="120">
        <v>16</v>
      </c>
      <c r="Y108" s="120">
        <v>16</v>
      </c>
      <c r="Z108" s="120">
        <v>16</v>
      </c>
      <c r="AA108" s="121">
        <v>25</v>
      </c>
      <c r="AB108" s="121">
        <v>25</v>
      </c>
      <c r="AC108" s="121">
        <v>25</v>
      </c>
      <c r="AD108" s="121">
        <v>25</v>
      </c>
      <c r="AE108" s="121">
        <v>25</v>
      </c>
      <c r="AF108" s="121">
        <v>25</v>
      </c>
      <c r="AG108" s="126">
        <v>25</v>
      </c>
      <c r="AO108" s="145">
        <v>10</v>
      </c>
      <c r="AP108" s="145" t="s">
        <v>232</v>
      </c>
    </row>
    <row r="109" spans="1:42" s="18" customFormat="1" ht="12.75" hidden="1" customHeight="1" x14ac:dyDescent="0.25">
      <c r="A109" s="99"/>
      <c r="B109" s="100"/>
      <c r="C109" s="101"/>
      <c r="D109" s="99"/>
      <c r="E109" s="99"/>
      <c r="F109" s="102"/>
      <c r="G109" s="102"/>
      <c r="H109" s="103"/>
      <c r="I109" s="103"/>
      <c r="J109" s="103"/>
      <c r="L109" s="111">
        <v>4</v>
      </c>
      <c r="M109" s="149">
        <v>2.5</v>
      </c>
      <c r="N109" s="158">
        <v>4</v>
      </c>
      <c r="O109" s="157">
        <v>4</v>
      </c>
      <c r="P109" s="157">
        <v>4</v>
      </c>
      <c r="Q109" s="122">
        <v>6</v>
      </c>
      <c r="R109" s="123">
        <v>10</v>
      </c>
      <c r="S109" s="123">
        <v>10</v>
      </c>
      <c r="T109" s="123">
        <v>10</v>
      </c>
      <c r="U109" s="120">
        <v>16</v>
      </c>
      <c r="V109" s="120">
        <v>16</v>
      </c>
      <c r="W109" s="120">
        <v>16</v>
      </c>
      <c r="X109" s="120">
        <v>16</v>
      </c>
      <c r="Y109" s="121">
        <v>25</v>
      </c>
      <c r="Z109" s="121">
        <v>25</v>
      </c>
      <c r="AA109" s="121">
        <v>25</v>
      </c>
      <c r="AB109" s="121">
        <v>25</v>
      </c>
      <c r="AC109" s="121">
        <v>25</v>
      </c>
      <c r="AD109" s="121">
        <v>25</v>
      </c>
      <c r="AE109" s="121">
        <v>25</v>
      </c>
      <c r="AF109" s="122">
        <v>35</v>
      </c>
      <c r="AG109" s="128">
        <v>35</v>
      </c>
      <c r="AO109" s="145">
        <v>16</v>
      </c>
      <c r="AP109" s="145" t="s">
        <v>233</v>
      </c>
    </row>
    <row r="110" spans="1:42" s="18" customFormat="1" ht="12.75" hidden="1" customHeight="1" x14ac:dyDescent="0.25">
      <c r="A110" s="99"/>
      <c r="B110" s="100"/>
      <c r="C110" s="101"/>
      <c r="D110" s="99"/>
      <c r="E110" s="99"/>
      <c r="F110" s="102"/>
      <c r="G110" s="102"/>
      <c r="H110" s="103"/>
      <c r="I110" s="103"/>
      <c r="J110" s="103"/>
      <c r="L110" s="111">
        <v>5</v>
      </c>
      <c r="M110" s="149">
        <v>3</v>
      </c>
      <c r="N110" s="158">
        <v>4</v>
      </c>
      <c r="O110" s="157">
        <v>4</v>
      </c>
      <c r="P110" s="122">
        <v>6</v>
      </c>
      <c r="Q110" s="122">
        <v>6</v>
      </c>
      <c r="R110" s="123">
        <v>10</v>
      </c>
      <c r="S110" s="123">
        <v>10</v>
      </c>
      <c r="T110" s="120">
        <v>16</v>
      </c>
      <c r="U110" s="120">
        <v>16</v>
      </c>
      <c r="V110" s="120">
        <v>16</v>
      </c>
      <c r="W110" s="120">
        <v>16</v>
      </c>
      <c r="X110" s="121">
        <v>25</v>
      </c>
      <c r="Y110" s="121">
        <v>25</v>
      </c>
      <c r="Z110" s="121">
        <v>25</v>
      </c>
      <c r="AA110" s="121">
        <v>25</v>
      </c>
      <c r="AB110" s="121">
        <v>25</v>
      </c>
      <c r="AC110" s="122">
        <v>35</v>
      </c>
      <c r="AD110" s="122">
        <v>35</v>
      </c>
      <c r="AE110" s="122">
        <v>35</v>
      </c>
      <c r="AF110" s="122">
        <v>35</v>
      </c>
      <c r="AG110" s="128">
        <v>35</v>
      </c>
      <c r="AO110" s="145">
        <v>25</v>
      </c>
      <c r="AP110" s="145" t="s">
        <v>234</v>
      </c>
    </row>
    <row r="111" spans="1:42" s="18" customFormat="1" ht="12.75" hidden="1" customHeight="1" x14ac:dyDescent="0.25">
      <c r="A111" s="99"/>
      <c r="B111" s="100"/>
      <c r="C111" s="101"/>
      <c r="D111" s="99"/>
      <c r="E111" s="99"/>
      <c r="F111" s="102"/>
      <c r="G111" s="102"/>
      <c r="H111" s="103"/>
      <c r="I111" s="103"/>
      <c r="J111" s="103"/>
      <c r="L111" s="111">
        <v>6</v>
      </c>
      <c r="M111" s="149">
        <v>3.5</v>
      </c>
      <c r="N111" s="158">
        <v>4</v>
      </c>
      <c r="O111" s="157">
        <v>4</v>
      </c>
      <c r="P111" s="122">
        <v>6</v>
      </c>
      <c r="Q111" s="123">
        <v>10</v>
      </c>
      <c r="R111" s="123">
        <v>10</v>
      </c>
      <c r="S111" s="123">
        <v>10</v>
      </c>
      <c r="T111" s="120">
        <v>16</v>
      </c>
      <c r="U111" s="120">
        <v>16</v>
      </c>
      <c r="V111" s="120">
        <v>16</v>
      </c>
      <c r="W111" s="121">
        <v>25</v>
      </c>
      <c r="X111" s="121">
        <v>25</v>
      </c>
      <c r="Y111" s="121">
        <v>25</v>
      </c>
      <c r="Z111" s="121">
        <v>25</v>
      </c>
      <c r="AA111" s="121">
        <v>25</v>
      </c>
      <c r="AB111" s="122">
        <v>35</v>
      </c>
      <c r="AC111" s="122">
        <v>35</v>
      </c>
      <c r="AD111" s="122">
        <v>35</v>
      </c>
      <c r="AE111" s="122">
        <v>35</v>
      </c>
      <c r="AF111" s="122">
        <v>35</v>
      </c>
      <c r="AG111" s="128">
        <v>35</v>
      </c>
      <c r="AO111" s="145">
        <v>35</v>
      </c>
      <c r="AP111" s="145" t="s">
        <v>235</v>
      </c>
    </row>
    <row r="112" spans="1:42" s="18" customFormat="1" ht="12.75" hidden="1" customHeight="1" x14ac:dyDescent="0.25">
      <c r="A112" s="99"/>
      <c r="B112" s="100"/>
      <c r="C112" s="101"/>
      <c r="D112" s="99"/>
      <c r="E112" s="99"/>
      <c r="F112" s="102"/>
      <c r="G112" s="102"/>
      <c r="H112" s="103"/>
      <c r="I112" s="103"/>
      <c r="J112" s="103"/>
      <c r="L112" s="111">
        <v>7</v>
      </c>
      <c r="M112" s="149">
        <v>4</v>
      </c>
      <c r="N112" s="159">
        <v>6</v>
      </c>
      <c r="O112" s="122">
        <v>6</v>
      </c>
      <c r="P112" s="122">
        <v>6</v>
      </c>
      <c r="Q112" s="123">
        <v>10</v>
      </c>
      <c r="R112" s="123">
        <v>10</v>
      </c>
      <c r="S112" s="120">
        <v>16</v>
      </c>
      <c r="T112" s="120">
        <v>16</v>
      </c>
      <c r="U112" s="120">
        <v>16</v>
      </c>
      <c r="V112" s="121">
        <v>25</v>
      </c>
      <c r="W112" s="121">
        <v>25</v>
      </c>
      <c r="X112" s="121">
        <v>25</v>
      </c>
      <c r="Y112" s="121">
        <v>25</v>
      </c>
      <c r="Z112" s="121">
        <v>25</v>
      </c>
      <c r="AA112" s="122">
        <v>35</v>
      </c>
      <c r="AB112" s="122">
        <v>35</v>
      </c>
      <c r="AC112" s="122">
        <v>35</v>
      </c>
      <c r="AD112" s="122">
        <v>35</v>
      </c>
      <c r="AE112" s="122">
        <v>35</v>
      </c>
      <c r="AF112" s="123">
        <v>50</v>
      </c>
      <c r="AG112" s="131">
        <v>50</v>
      </c>
      <c r="AO112" s="145">
        <v>50</v>
      </c>
      <c r="AP112" s="145" t="s">
        <v>236</v>
      </c>
    </row>
    <row r="113" spans="1:33" s="18" customFormat="1" ht="12.75" hidden="1" customHeight="1" x14ac:dyDescent="0.2">
      <c r="A113" s="99"/>
      <c r="B113" s="100"/>
      <c r="C113" s="101"/>
      <c r="D113" s="99"/>
      <c r="E113" s="99"/>
      <c r="F113" s="102"/>
      <c r="G113" s="102"/>
      <c r="H113" s="103"/>
      <c r="I113" s="103"/>
      <c r="J113" s="103"/>
      <c r="L113" s="111">
        <v>8</v>
      </c>
      <c r="M113" s="149">
        <v>4.5</v>
      </c>
      <c r="N113" s="159">
        <v>6</v>
      </c>
      <c r="O113" s="122">
        <v>6</v>
      </c>
      <c r="P113" s="122">
        <v>6</v>
      </c>
      <c r="Q113" s="123">
        <v>10</v>
      </c>
      <c r="R113" s="123">
        <v>10</v>
      </c>
      <c r="S113" s="120">
        <v>16</v>
      </c>
      <c r="T113" s="120">
        <v>16</v>
      </c>
      <c r="U113" s="120">
        <v>16</v>
      </c>
      <c r="V113" s="121">
        <v>25</v>
      </c>
      <c r="W113" s="121">
        <v>25</v>
      </c>
      <c r="X113" s="121">
        <v>25</v>
      </c>
      <c r="Y113" s="121">
        <v>25</v>
      </c>
      <c r="Z113" s="122">
        <v>35</v>
      </c>
      <c r="AA113" s="122">
        <v>35</v>
      </c>
      <c r="AB113" s="122">
        <v>35</v>
      </c>
      <c r="AC113" s="122">
        <v>35</v>
      </c>
      <c r="AD113" s="122">
        <v>35</v>
      </c>
      <c r="AE113" s="123">
        <v>50</v>
      </c>
      <c r="AF113" s="123">
        <v>50</v>
      </c>
      <c r="AG113" s="131">
        <v>50</v>
      </c>
    </row>
    <row r="114" spans="1:33" s="18" customFormat="1" ht="12.75" hidden="1" customHeight="1" x14ac:dyDescent="0.2">
      <c r="A114" s="99"/>
      <c r="B114" s="100"/>
      <c r="C114" s="101"/>
      <c r="D114" s="99"/>
      <c r="E114" s="99"/>
      <c r="F114" s="102"/>
      <c r="G114" s="102"/>
      <c r="H114" s="103"/>
      <c r="I114" s="103"/>
      <c r="J114" s="103"/>
      <c r="L114" s="111">
        <v>9</v>
      </c>
      <c r="M114" s="149">
        <v>5</v>
      </c>
      <c r="N114" s="159">
        <v>6</v>
      </c>
      <c r="O114" s="122">
        <v>6</v>
      </c>
      <c r="P114" s="122">
        <v>6</v>
      </c>
      <c r="Q114" s="123">
        <v>10</v>
      </c>
      <c r="R114" s="120">
        <v>16</v>
      </c>
      <c r="S114" s="120">
        <v>16</v>
      </c>
      <c r="T114" s="120">
        <v>16</v>
      </c>
      <c r="U114" s="121">
        <v>25</v>
      </c>
      <c r="V114" s="121">
        <v>25</v>
      </c>
      <c r="W114" s="121">
        <v>25</v>
      </c>
      <c r="X114" s="121">
        <v>25</v>
      </c>
      <c r="Y114" s="122">
        <v>35</v>
      </c>
      <c r="Z114" s="122">
        <v>35</v>
      </c>
      <c r="AA114" s="122">
        <v>35</v>
      </c>
      <c r="AB114" s="122">
        <v>35</v>
      </c>
      <c r="AC114" s="123">
        <v>50</v>
      </c>
      <c r="AD114" s="123">
        <v>50</v>
      </c>
      <c r="AE114" s="123">
        <v>50</v>
      </c>
      <c r="AF114" s="123">
        <v>50</v>
      </c>
      <c r="AG114" s="131">
        <v>50</v>
      </c>
    </row>
    <row r="115" spans="1:33" s="18" customFormat="1" ht="12.75" hidden="1" customHeight="1" x14ac:dyDescent="0.2">
      <c r="A115" s="99"/>
      <c r="B115" s="100"/>
      <c r="C115" s="101"/>
      <c r="D115" s="99"/>
      <c r="E115" s="99"/>
      <c r="F115" s="102"/>
      <c r="G115" s="102"/>
      <c r="H115" s="103"/>
      <c r="I115" s="103"/>
      <c r="J115" s="103"/>
      <c r="L115" s="111">
        <v>10</v>
      </c>
      <c r="M115" s="149">
        <v>5.5</v>
      </c>
      <c r="N115" s="160">
        <v>10</v>
      </c>
      <c r="O115" s="123">
        <v>10</v>
      </c>
      <c r="P115" s="123">
        <v>10</v>
      </c>
      <c r="Q115" s="123">
        <v>10</v>
      </c>
      <c r="R115" s="120">
        <v>16</v>
      </c>
      <c r="S115" s="120">
        <v>16</v>
      </c>
      <c r="T115" s="120">
        <v>16</v>
      </c>
      <c r="U115" s="121">
        <v>25</v>
      </c>
      <c r="V115" s="121">
        <v>25</v>
      </c>
      <c r="W115" s="121">
        <v>25</v>
      </c>
      <c r="X115" s="122">
        <v>35</v>
      </c>
      <c r="Y115" s="122">
        <v>35</v>
      </c>
      <c r="Z115" s="122">
        <v>35</v>
      </c>
      <c r="AA115" s="122">
        <v>35</v>
      </c>
      <c r="AB115" s="123">
        <v>50</v>
      </c>
      <c r="AC115" s="123">
        <v>50</v>
      </c>
      <c r="AD115" s="123">
        <v>50</v>
      </c>
      <c r="AE115" s="123">
        <v>50</v>
      </c>
      <c r="AF115" s="123">
        <v>50</v>
      </c>
      <c r="AG115" s="131">
        <v>50</v>
      </c>
    </row>
    <row r="116" spans="1:33" s="18" customFormat="1" ht="12.75" hidden="1" customHeight="1" x14ac:dyDescent="0.2">
      <c r="A116" s="99"/>
      <c r="B116" s="100"/>
      <c r="C116" s="101"/>
      <c r="D116" s="99"/>
      <c r="E116" s="99"/>
      <c r="F116" s="102"/>
      <c r="G116" s="102"/>
      <c r="H116" s="103"/>
      <c r="I116" s="103"/>
      <c r="J116" s="103"/>
      <c r="L116" s="111">
        <v>11</v>
      </c>
      <c r="M116" s="149">
        <v>6</v>
      </c>
      <c r="N116" s="160">
        <v>10</v>
      </c>
      <c r="O116" s="123">
        <v>10</v>
      </c>
      <c r="P116" s="123">
        <v>10</v>
      </c>
      <c r="Q116" s="123">
        <v>10</v>
      </c>
      <c r="R116" s="120">
        <v>16</v>
      </c>
      <c r="S116" s="120">
        <v>16</v>
      </c>
      <c r="T116" s="121">
        <v>25</v>
      </c>
      <c r="U116" s="121">
        <v>25</v>
      </c>
      <c r="V116" s="121">
        <v>25</v>
      </c>
      <c r="W116" s="121">
        <v>25</v>
      </c>
      <c r="X116" s="122">
        <v>35</v>
      </c>
      <c r="Y116" s="122">
        <v>35</v>
      </c>
      <c r="Z116" s="122">
        <v>35</v>
      </c>
      <c r="AA116" s="123">
        <v>50</v>
      </c>
      <c r="AB116" s="123">
        <v>50</v>
      </c>
      <c r="AC116" s="123">
        <v>50</v>
      </c>
      <c r="AD116" s="123">
        <v>50</v>
      </c>
      <c r="AE116" s="123">
        <v>50</v>
      </c>
      <c r="AF116" s="123">
        <v>50</v>
      </c>
      <c r="AG116" s="124">
        <v>70</v>
      </c>
    </row>
    <row r="117" spans="1:33" s="18" customFormat="1" ht="12.75" hidden="1" customHeight="1" x14ac:dyDescent="0.2">
      <c r="A117" s="99"/>
      <c r="B117" s="100"/>
      <c r="C117" s="101"/>
      <c r="D117" s="99"/>
      <c r="E117" s="99"/>
      <c r="F117" s="102"/>
      <c r="G117" s="102"/>
      <c r="H117" s="103"/>
      <c r="I117" s="103"/>
      <c r="J117" s="103"/>
      <c r="L117" s="111">
        <v>12</v>
      </c>
      <c r="M117" s="149">
        <v>6.5</v>
      </c>
      <c r="N117" s="160">
        <v>10</v>
      </c>
      <c r="O117" s="123">
        <v>10</v>
      </c>
      <c r="P117" s="161">
        <v>10</v>
      </c>
      <c r="Q117" s="161">
        <v>10</v>
      </c>
      <c r="R117" s="162">
        <v>16</v>
      </c>
      <c r="S117" s="120">
        <v>16</v>
      </c>
      <c r="T117" s="121">
        <v>25</v>
      </c>
      <c r="U117" s="121">
        <v>25</v>
      </c>
      <c r="V117" s="121">
        <v>25</v>
      </c>
      <c r="W117" s="163">
        <v>35</v>
      </c>
      <c r="X117" s="163">
        <v>35</v>
      </c>
      <c r="Y117" s="163">
        <v>35</v>
      </c>
      <c r="Z117" s="163">
        <v>35</v>
      </c>
      <c r="AA117" s="161">
        <v>50</v>
      </c>
      <c r="AB117" s="161">
        <v>50</v>
      </c>
      <c r="AC117" s="161">
        <v>50</v>
      </c>
      <c r="AD117" s="123">
        <v>50</v>
      </c>
      <c r="AE117" s="123">
        <v>50</v>
      </c>
      <c r="AF117" s="162">
        <v>70</v>
      </c>
      <c r="AG117" s="164">
        <v>70</v>
      </c>
    </row>
    <row r="118" spans="1:33" s="18" customFormat="1" ht="12.75" hidden="1" customHeight="1" x14ac:dyDescent="0.2">
      <c r="A118" s="99"/>
      <c r="B118" s="100"/>
      <c r="C118" s="101"/>
      <c r="D118" s="99"/>
      <c r="E118" s="99"/>
      <c r="F118" s="102"/>
      <c r="G118" s="102"/>
      <c r="H118" s="103"/>
      <c r="I118" s="103"/>
      <c r="J118" s="103"/>
      <c r="L118" s="111">
        <v>13</v>
      </c>
      <c r="M118" s="149">
        <v>7</v>
      </c>
      <c r="N118" s="160">
        <v>10</v>
      </c>
      <c r="O118" s="123">
        <v>10</v>
      </c>
      <c r="P118" s="161">
        <v>10</v>
      </c>
      <c r="Q118" s="162">
        <v>16</v>
      </c>
      <c r="R118" s="162">
        <v>16</v>
      </c>
      <c r="S118" s="165">
        <v>25</v>
      </c>
      <c r="T118" s="165">
        <v>25</v>
      </c>
      <c r="U118" s="121">
        <v>25</v>
      </c>
      <c r="V118" s="121">
        <v>25</v>
      </c>
      <c r="W118" s="163">
        <v>35</v>
      </c>
      <c r="X118" s="163">
        <v>35</v>
      </c>
      <c r="Y118" s="163">
        <v>35</v>
      </c>
      <c r="Z118" s="161">
        <v>50</v>
      </c>
      <c r="AA118" s="161">
        <v>50</v>
      </c>
      <c r="AB118" s="161">
        <v>50</v>
      </c>
      <c r="AC118" s="161">
        <v>50</v>
      </c>
      <c r="AD118" s="161">
        <v>50</v>
      </c>
      <c r="AE118" s="162">
        <v>70</v>
      </c>
      <c r="AF118" s="162">
        <v>70</v>
      </c>
      <c r="AG118" s="164">
        <v>70</v>
      </c>
    </row>
    <row r="119" spans="1:33" s="18" customFormat="1" ht="12.75" hidden="1" customHeight="1" x14ac:dyDescent="0.2">
      <c r="A119" s="99"/>
      <c r="B119" s="100"/>
      <c r="C119" s="101"/>
      <c r="D119" s="99"/>
      <c r="E119" s="99"/>
      <c r="F119" s="102"/>
      <c r="G119" s="102"/>
      <c r="H119" s="103"/>
      <c r="I119" s="103"/>
      <c r="J119" s="103"/>
      <c r="L119" s="111">
        <v>14</v>
      </c>
      <c r="M119" s="149">
        <v>8</v>
      </c>
      <c r="N119" s="160">
        <v>10</v>
      </c>
      <c r="O119" s="123">
        <v>10</v>
      </c>
      <c r="P119" s="161">
        <v>10</v>
      </c>
      <c r="Q119" s="162">
        <v>16</v>
      </c>
      <c r="R119" s="162">
        <v>16</v>
      </c>
      <c r="S119" s="165">
        <v>25</v>
      </c>
      <c r="T119" s="165">
        <v>25</v>
      </c>
      <c r="U119" s="121">
        <v>25</v>
      </c>
      <c r="V119" s="163">
        <v>35</v>
      </c>
      <c r="W119" s="163">
        <v>35</v>
      </c>
      <c r="X119" s="163">
        <v>35</v>
      </c>
      <c r="Y119" s="161">
        <v>50</v>
      </c>
      <c r="Z119" s="161">
        <v>50</v>
      </c>
      <c r="AA119" s="161">
        <v>50</v>
      </c>
      <c r="AB119" s="161">
        <v>50</v>
      </c>
      <c r="AC119" s="162">
        <v>70</v>
      </c>
      <c r="AD119" s="162">
        <v>70</v>
      </c>
      <c r="AE119" s="162">
        <v>70</v>
      </c>
      <c r="AF119" s="162">
        <v>70</v>
      </c>
      <c r="AG119" s="164">
        <v>70</v>
      </c>
    </row>
    <row r="120" spans="1:33" s="18" customFormat="1" ht="12.75" hidden="1" customHeight="1" x14ac:dyDescent="0.2">
      <c r="A120" s="99"/>
      <c r="B120" s="100"/>
      <c r="C120" s="101"/>
      <c r="D120" s="99"/>
      <c r="E120" s="99"/>
      <c r="F120" s="102"/>
      <c r="G120" s="102"/>
      <c r="H120" s="103"/>
      <c r="I120" s="103"/>
      <c r="J120" s="103"/>
      <c r="L120" s="111">
        <v>15</v>
      </c>
      <c r="M120" s="149">
        <v>9</v>
      </c>
      <c r="N120" s="156">
        <v>16</v>
      </c>
      <c r="O120" s="120">
        <v>16</v>
      </c>
      <c r="P120" s="162">
        <v>16</v>
      </c>
      <c r="Q120" s="162">
        <v>16</v>
      </c>
      <c r="R120" s="165">
        <v>25</v>
      </c>
      <c r="S120" s="165">
        <v>25</v>
      </c>
      <c r="T120" s="163">
        <v>35</v>
      </c>
      <c r="U120" s="163">
        <v>35</v>
      </c>
      <c r="V120" s="163">
        <v>35</v>
      </c>
      <c r="W120" s="161">
        <v>50</v>
      </c>
      <c r="X120" s="161">
        <v>50</v>
      </c>
      <c r="Y120" s="161">
        <v>50</v>
      </c>
      <c r="Z120" s="161">
        <v>50</v>
      </c>
      <c r="AA120" s="162">
        <v>70</v>
      </c>
      <c r="AB120" s="162">
        <v>70</v>
      </c>
      <c r="AC120" s="162">
        <v>70</v>
      </c>
      <c r="AD120" s="162">
        <v>70</v>
      </c>
      <c r="AE120" s="162">
        <v>70</v>
      </c>
      <c r="AF120" s="165">
        <v>95</v>
      </c>
      <c r="AG120" s="166">
        <v>95</v>
      </c>
    </row>
    <row r="121" spans="1:33" s="18" customFormat="1" ht="12.75" hidden="1" customHeight="1" x14ac:dyDescent="0.2">
      <c r="A121" s="99"/>
      <c r="B121" s="100"/>
      <c r="C121" s="101"/>
      <c r="D121" s="99"/>
      <c r="E121" s="99"/>
      <c r="F121" s="102"/>
      <c r="G121" s="102"/>
      <c r="H121" s="103"/>
      <c r="I121" s="103"/>
      <c r="J121" s="103"/>
      <c r="L121" s="111">
        <v>16</v>
      </c>
      <c r="M121" s="149">
        <v>10</v>
      </c>
      <c r="N121" s="156">
        <v>16</v>
      </c>
      <c r="O121" s="120">
        <v>16</v>
      </c>
      <c r="P121" s="162">
        <v>16</v>
      </c>
      <c r="Q121" s="162">
        <v>16</v>
      </c>
      <c r="R121" s="165">
        <v>25</v>
      </c>
      <c r="S121" s="165">
        <v>25</v>
      </c>
      <c r="T121" s="163">
        <v>35</v>
      </c>
      <c r="U121" s="163">
        <v>35</v>
      </c>
      <c r="V121" s="163">
        <v>35</v>
      </c>
      <c r="W121" s="161">
        <v>50</v>
      </c>
      <c r="X121" s="161">
        <v>50</v>
      </c>
      <c r="Y121" s="161">
        <v>50</v>
      </c>
      <c r="Z121" s="162">
        <v>70</v>
      </c>
      <c r="AA121" s="162">
        <v>70</v>
      </c>
      <c r="AB121" s="162">
        <v>70</v>
      </c>
      <c r="AC121" s="162">
        <v>70</v>
      </c>
      <c r="AD121" s="162">
        <v>70</v>
      </c>
      <c r="AE121" s="165">
        <v>95</v>
      </c>
      <c r="AF121" s="165">
        <v>95</v>
      </c>
      <c r="AG121" s="166">
        <v>95</v>
      </c>
    </row>
    <row r="122" spans="1:33" s="18" customFormat="1" ht="12.75" hidden="1" customHeight="1" x14ac:dyDescent="0.2">
      <c r="A122" s="99"/>
      <c r="B122" s="100"/>
      <c r="C122" s="101"/>
      <c r="D122" s="99"/>
      <c r="E122" s="99"/>
      <c r="F122" s="102"/>
      <c r="G122" s="102"/>
      <c r="H122" s="103"/>
      <c r="I122" s="103"/>
      <c r="J122" s="103"/>
      <c r="L122" s="111">
        <v>17</v>
      </c>
      <c r="M122" s="149">
        <v>11</v>
      </c>
      <c r="N122" s="156">
        <v>16</v>
      </c>
      <c r="O122" s="120">
        <v>16</v>
      </c>
      <c r="P122" s="162">
        <v>16</v>
      </c>
      <c r="Q122" s="162">
        <v>16</v>
      </c>
      <c r="R122" s="165">
        <v>25</v>
      </c>
      <c r="S122" s="165">
        <v>25</v>
      </c>
      <c r="T122" s="163">
        <v>35</v>
      </c>
      <c r="U122" s="163">
        <v>35</v>
      </c>
      <c r="V122" s="161">
        <v>50</v>
      </c>
      <c r="W122" s="161">
        <v>50</v>
      </c>
      <c r="X122" s="161">
        <v>50</v>
      </c>
      <c r="Y122" s="161">
        <v>50</v>
      </c>
      <c r="Z122" s="162">
        <v>70</v>
      </c>
      <c r="AA122" s="162">
        <v>70</v>
      </c>
      <c r="AB122" s="162">
        <v>70</v>
      </c>
      <c r="AC122" s="162">
        <v>70</v>
      </c>
      <c r="AD122" s="162">
        <v>70</v>
      </c>
      <c r="AE122" s="165">
        <v>95</v>
      </c>
      <c r="AF122" s="165">
        <v>95</v>
      </c>
      <c r="AG122" s="166">
        <v>95</v>
      </c>
    </row>
    <row r="123" spans="1:33" s="18" customFormat="1" ht="12.75" hidden="1" customHeight="1" thickBot="1" x14ac:dyDescent="0.25">
      <c r="A123" s="99"/>
      <c r="B123" s="100"/>
      <c r="C123" s="101"/>
      <c r="D123" s="99"/>
      <c r="E123" s="99"/>
      <c r="F123" s="102"/>
      <c r="G123" s="102"/>
      <c r="H123" s="103"/>
      <c r="I123" s="103"/>
      <c r="J123" s="103"/>
      <c r="L123" s="111">
        <v>18</v>
      </c>
      <c r="M123" s="167">
        <v>12</v>
      </c>
      <c r="N123" s="168">
        <v>25</v>
      </c>
      <c r="O123" s="136">
        <v>25</v>
      </c>
      <c r="P123" s="169">
        <v>25</v>
      </c>
      <c r="Q123" s="169">
        <v>25</v>
      </c>
      <c r="R123" s="169">
        <v>25</v>
      </c>
      <c r="S123" s="170">
        <v>35</v>
      </c>
      <c r="T123" s="170">
        <v>35</v>
      </c>
      <c r="U123" s="170">
        <v>35</v>
      </c>
      <c r="V123" s="171">
        <v>50</v>
      </c>
      <c r="W123" s="171">
        <v>50</v>
      </c>
      <c r="X123" s="171">
        <v>50</v>
      </c>
      <c r="Y123" s="172">
        <v>70</v>
      </c>
      <c r="Z123" s="172">
        <v>70</v>
      </c>
      <c r="AA123" s="172">
        <v>70</v>
      </c>
      <c r="AB123" s="172">
        <v>70</v>
      </c>
      <c r="AC123" s="169">
        <v>95</v>
      </c>
      <c r="AD123" s="169">
        <v>95</v>
      </c>
      <c r="AE123" s="169">
        <v>95</v>
      </c>
      <c r="AF123" s="169">
        <v>95</v>
      </c>
      <c r="AG123" s="173">
        <v>95</v>
      </c>
    </row>
    <row r="124" spans="1:33" s="18" customFormat="1" ht="12.75" hidden="1" customHeight="1" x14ac:dyDescent="0.2">
      <c r="A124" s="99"/>
      <c r="B124" s="100"/>
      <c r="C124" s="101"/>
      <c r="D124" s="99"/>
      <c r="E124" s="99"/>
      <c r="F124" s="102"/>
      <c r="G124" s="102"/>
      <c r="H124" s="103"/>
      <c r="I124" s="103"/>
      <c r="J124" s="103"/>
    </row>
    <row r="125" spans="1:33" s="18" customFormat="1" ht="12.75" hidden="1" customHeight="1" x14ac:dyDescent="0.2">
      <c r="A125" s="99"/>
      <c r="B125" s="100"/>
      <c r="C125" s="101"/>
      <c r="D125" s="99"/>
      <c r="E125" s="99"/>
      <c r="F125" s="102"/>
      <c r="G125" s="102"/>
      <c r="H125" s="103"/>
      <c r="I125" s="825" t="s">
        <v>237</v>
      </c>
      <c r="J125" s="825"/>
      <c r="K125" s="825"/>
      <c r="L125" s="825"/>
      <c r="M125" s="825"/>
    </row>
    <row r="126" spans="1:33" s="18" customFormat="1" ht="12.75" hidden="1" customHeight="1" x14ac:dyDescent="0.2">
      <c r="A126" s="99"/>
      <c r="B126" s="100"/>
      <c r="C126" s="101"/>
      <c r="D126" s="99"/>
      <c r="E126" s="99"/>
      <c r="F126" s="102"/>
      <c r="G126" s="102"/>
      <c r="H126" s="103"/>
      <c r="I126" s="139" t="s">
        <v>220</v>
      </c>
      <c r="J126" s="139" t="s">
        <v>221</v>
      </c>
      <c r="K126" s="140" t="s">
        <v>222</v>
      </c>
      <c r="L126" s="140" t="s">
        <v>223</v>
      </c>
      <c r="M126" s="140" t="s">
        <v>224</v>
      </c>
    </row>
    <row r="127" spans="1:33" s="18" customFormat="1" ht="12.75" hidden="1" customHeight="1" x14ac:dyDescent="0.2">
      <c r="A127" s="99"/>
      <c r="B127" s="100"/>
      <c r="C127" s="101"/>
      <c r="D127" s="99"/>
      <c r="E127" s="99"/>
      <c r="F127" s="102"/>
      <c r="G127" s="102"/>
      <c r="H127" s="103"/>
      <c r="I127" s="141">
        <f>I100</f>
        <v>4</v>
      </c>
      <c r="J127" s="141">
        <f>J100</f>
        <v>55.2</v>
      </c>
      <c r="K127" s="143">
        <f>MATCH(I127,M106:M123)</f>
        <v>7</v>
      </c>
      <c r="L127" s="143">
        <f>MATCH(J127,N105:AG105)</f>
        <v>2</v>
      </c>
      <c r="M127" s="143">
        <f>VLOOKUP(I127,M106:AG123,L127+1)</f>
        <v>6</v>
      </c>
    </row>
    <row r="128" spans="1:33" s="18" customFormat="1" ht="12.75" hidden="1" customHeight="1" x14ac:dyDescent="0.2">
      <c r="A128" s="99"/>
      <c r="B128" s="100"/>
      <c r="C128" s="101"/>
      <c r="D128" s="99"/>
      <c r="E128" s="99"/>
      <c r="F128" s="102"/>
      <c r="G128" s="102"/>
      <c r="H128" s="103"/>
      <c r="I128" s="103"/>
      <c r="J128" s="103"/>
    </row>
    <row r="129" spans="1:10" s="18" customFormat="1" ht="12.75" customHeight="1" x14ac:dyDescent="0.2">
      <c r="A129" s="99"/>
      <c r="B129" s="100"/>
      <c r="C129" s="101"/>
      <c r="D129" s="99"/>
      <c r="E129" s="99"/>
      <c r="F129" s="102"/>
      <c r="G129" s="102"/>
      <c r="H129" s="103"/>
      <c r="I129" s="103"/>
      <c r="J129" s="103"/>
    </row>
    <row r="130" spans="1:10" s="18" customFormat="1" ht="12.75" customHeight="1" x14ac:dyDescent="0.2">
      <c r="A130" s="99"/>
      <c r="B130" s="100"/>
      <c r="C130" s="101"/>
      <c r="D130" s="99"/>
      <c r="E130" s="99"/>
      <c r="F130" s="102"/>
      <c r="G130" s="102"/>
      <c r="H130" s="103"/>
      <c r="I130" s="103"/>
      <c r="J130" s="103"/>
    </row>
    <row r="131" spans="1:10" s="18" customFormat="1" ht="12.75" customHeight="1" x14ac:dyDescent="0.2">
      <c r="A131" s="99"/>
      <c r="B131" s="100"/>
      <c r="C131" s="101"/>
      <c r="D131" s="99"/>
      <c r="E131" s="99"/>
      <c r="F131" s="102"/>
      <c r="G131" s="102"/>
      <c r="H131" s="103"/>
      <c r="I131" s="103"/>
      <c r="J131" s="103"/>
    </row>
    <row r="132" spans="1:10" s="18" customFormat="1" ht="12.75" customHeight="1" x14ac:dyDescent="0.2">
      <c r="A132" s="99"/>
      <c r="B132" s="100"/>
      <c r="C132" s="101"/>
      <c r="D132" s="99"/>
      <c r="E132" s="99"/>
      <c r="F132" s="102"/>
      <c r="G132" s="102"/>
      <c r="H132" s="103"/>
      <c r="I132" s="103"/>
      <c r="J132" s="103"/>
    </row>
    <row r="133" spans="1:10" s="18" customFormat="1" ht="12.75" customHeight="1" x14ac:dyDescent="0.2">
      <c r="A133" s="99"/>
      <c r="B133" s="100"/>
      <c r="C133" s="101"/>
      <c r="D133" s="99"/>
      <c r="E133" s="99"/>
      <c r="F133" s="102"/>
      <c r="G133" s="102"/>
      <c r="H133" s="103"/>
      <c r="I133" s="103"/>
      <c r="J133" s="103"/>
    </row>
    <row r="134" spans="1:10" s="18" customFormat="1" ht="12.75" customHeight="1" x14ac:dyDescent="0.2">
      <c r="A134" s="99"/>
      <c r="B134" s="100"/>
      <c r="C134" s="101"/>
      <c r="D134" s="99"/>
      <c r="E134" s="99"/>
      <c r="F134" s="102"/>
      <c r="G134" s="102"/>
      <c r="H134" s="103"/>
      <c r="I134" s="103"/>
      <c r="J134" s="103"/>
    </row>
    <row r="135" spans="1:10" s="18" customFormat="1" ht="12.75" customHeight="1" x14ac:dyDescent="0.2">
      <c r="A135" s="99"/>
      <c r="B135" s="100"/>
      <c r="C135" s="101"/>
      <c r="D135" s="99"/>
      <c r="E135" s="99"/>
      <c r="F135" s="102"/>
      <c r="G135" s="102"/>
      <c r="H135" s="103"/>
      <c r="I135" s="103"/>
      <c r="J135" s="103"/>
    </row>
    <row r="136" spans="1:10" s="18" customFormat="1" ht="12.75" customHeight="1" x14ac:dyDescent="0.2">
      <c r="A136" s="99"/>
      <c r="B136" s="100"/>
      <c r="C136" s="101"/>
      <c r="D136" s="99"/>
      <c r="E136" s="99"/>
      <c r="F136" s="102"/>
      <c r="G136" s="102"/>
      <c r="H136" s="103"/>
      <c r="I136" s="103"/>
      <c r="J136" s="103"/>
    </row>
    <row r="137" spans="1:10" s="18" customFormat="1" ht="12.75" customHeight="1" x14ac:dyDescent="0.2">
      <c r="A137" s="99"/>
      <c r="B137" s="100"/>
      <c r="C137" s="101"/>
      <c r="D137" s="99"/>
      <c r="E137" s="99"/>
      <c r="F137" s="102"/>
      <c r="G137" s="102"/>
      <c r="H137" s="103"/>
      <c r="I137" s="103"/>
      <c r="J137" s="103"/>
    </row>
    <row r="138" spans="1:10" s="18" customFormat="1" ht="12.75" customHeight="1" x14ac:dyDescent="0.2">
      <c r="A138" s="99"/>
      <c r="B138" s="100"/>
      <c r="C138" s="101"/>
      <c r="D138" s="99"/>
      <c r="E138" s="99"/>
      <c r="F138" s="102"/>
      <c r="G138" s="102"/>
      <c r="H138" s="103"/>
      <c r="I138" s="103"/>
      <c r="J138" s="103"/>
    </row>
    <row r="139" spans="1:10" s="18" customFormat="1" ht="12.75" customHeight="1" x14ac:dyDescent="0.2">
      <c r="A139" s="99"/>
      <c r="B139" s="100"/>
      <c r="C139" s="101"/>
      <c r="D139" s="99"/>
      <c r="E139" s="99"/>
      <c r="F139" s="102"/>
      <c r="G139" s="102"/>
      <c r="H139" s="103"/>
      <c r="I139" s="103"/>
      <c r="J139" s="103"/>
    </row>
    <row r="140" spans="1:10" s="18" customFormat="1" ht="12.75" customHeight="1" x14ac:dyDescent="0.2">
      <c r="A140" s="99"/>
      <c r="B140" s="100"/>
      <c r="C140" s="101"/>
      <c r="D140" s="99"/>
      <c r="E140" s="99"/>
      <c r="F140" s="102"/>
      <c r="G140" s="102"/>
      <c r="H140" s="103"/>
      <c r="I140" s="103"/>
      <c r="J140" s="103"/>
    </row>
    <row r="141" spans="1:10" s="18" customFormat="1" ht="12.75" customHeight="1" x14ac:dyDescent="0.2">
      <c r="A141" s="99"/>
      <c r="B141" s="100"/>
      <c r="C141" s="101"/>
      <c r="D141" s="99"/>
      <c r="E141" s="99"/>
      <c r="F141" s="102"/>
      <c r="G141" s="102"/>
      <c r="H141" s="103"/>
      <c r="I141" s="103"/>
      <c r="J141" s="103"/>
    </row>
    <row r="142" spans="1:10" s="18" customFormat="1" ht="12.75" customHeight="1" x14ac:dyDescent="0.2">
      <c r="A142" s="99"/>
      <c r="B142" s="100"/>
      <c r="C142" s="101"/>
      <c r="D142" s="99"/>
      <c r="E142" s="99"/>
      <c r="F142" s="102"/>
      <c r="G142" s="102"/>
      <c r="H142" s="103"/>
      <c r="I142" s="103"/>
      <c r="J142" s="103"/>
    </row>
    <row r="143" spans="1:10" s="18" customFormat="1" ht="12.75" customHeight="1" x14ac:dyDescent="0.2">
      <c r="A143" s="99"/>
      <c r="B143" s="100"/>
      <c r="C143" s="101"/>
      <c r="D143" s="99"/>
      <c r="E143" s="99"/>
      <c r="F143" s="102"/>
      <c r="G143" s="102"/>
      <c r="H143" s="103"/>
      <c r="I143" s="103"/>
      <c r="J143" s="103"/>
    </row>
    <row r="144" spans="1:10" s="18" customFormat="1" ht="12.75" customHeight="1" x14ac:dyDescent="0.2">
      <c r="A144" s="99"/>
      <c r="B144" s="100"/>
      <c r="C144" s="101"/>
      <c r="D144" s="99"/>
      <c r="E144" s="99"/>
      <c r="F144" s="102"/>
      <c r="G144" s="102"/>
      <c r="H144" s="103"/>
      <c r="I144" s="103"/>
      <c r="J144" s="103"/>
    </row>
    <row r="145" spans="1:60" s="18" customFormat="1" ht="12.75" customHeight="1" x14ac:dyDescent="0.2">
      <c r="A145" s="99"/>
      <c r="B145" s="100"/>
      <c r="C145" s="101"/>
      <c r="D145" s="99"/>
      <c r="E145" s="99"/>
      <c r="F145" s="102"/>
      <c r="G145" s="102"/>
      <c r="H145" s="103"/>
      <c r="I145" s="103"/>
      <c r="J145" s="103"/>
    </row>
    <row r="146" spans="1:60" s="18" customFormat="1" ht="12.75" customHeight="1" x14ac:dyDescent="0.2">
      <c r="A146" s="99"/>
      <c r="B146" s="100"/>
      <c r="C146" s="101"/>
      <c r="D146" s="99"/>
      <c r="E146" s="99"/>
      <c r="F146" s="102"/>
      <c r="G146" s="102"/>
      <c r="H146" s="103"/>
      <c r="I146" s="103"/>
      <c r="J146" s="103"/>
    </row>
    <row r="147" spans="1:60" s="18" customFormat="1" ht="12.75" customHeight="1" x14ac:dyDescent="0.2">
      <c r="A147" s="99"/>
      <c r="B147" s="100"/>
      <c r="C147" s="101"/>
      <c r="D147" s="99"/>
      <c r="E147" s="99"/>
      <c r="F147" s="102"/>
      <c r="G147" s="102"/>
      <c r="H147" s="103"/>
      <c r="I147" s="103"/>
      <c r="J147" s="103"/>
    </row>
    <row r="148" spans="1:60" s="18" customFormat="1" ht="12.75" customHeight="1" x14ac:dyDescent="0.2">
      <c r="A148" s="99"/>
      <c r="B148" s="100"/>
      <c r="C148" s="101"/>
      <c r="D148" s="99"/>
      <c r="E148" s="99"/>
      <c r="F148" s="102"/>
      <c r="G148" s="102"/>
      <c r="H148" s="103"/>
      <c r="I148" s="103"/>
      <c r="J148" s="103"/>
    </row>
    <row r="149" spans="1:60" s="18" customFormat="1" ht="12.75" customHeight="1" x14ac:dyDescent="0.2">
      <c r="A149" s="99"/>
      <c r="B149" s="100"/>
      <c r="C149" s="101"/>
      <c r="D149" s="99"/>
      <c r="E149" s="99"/>
      <c r="F149" s="102"/>
      <c r="G149" s="102"/>
      <c r="H149" s="103"/>
      <c r="I149" s="103"/>
      <c r="J149" s="103"/>
    </row>
    <row r="150" spans="1:60" s="18" customFormat="1" ht="12.75" customHeight="1" x14ac:dyDescent="0.2">
      <c r="A150" s="99"/>
      <c r="B150" s="100"/>
      <c r="C150" s="101"/>
      <c r="D150" s="99"/>
      <c r="E150" s="99"/>
      <c r="F150" s="102"/>
      <c r="G150" s="102"/>
      <c r="H150" s="103"/>
      <c r="I150" s="103"/>
      <c r="J150" s="103"/>
    </row>
    <row r="151" spans="1:60" s="18" customFormat="1" ht="12.6" customHeight="1" x14ac:dyDescent="0.2">
      <c r="A151" s="99"/>
      <c r="B151" s="100"/>
      <c r="C151" s="101"/>
      <c r="D151" s="99"/>
      <c r="E151" s="99"/>
      <c r="F151" s="102"/>
      <c r="G151" s="102"/>
      <c r="H151" s="103"/>
      <c r="I151" s="103"/>
      <c r="J151" s="103"/>
    </row>
    <row r="152" spans="1:60" s="18" customFormat="1" ht="43.15" customHeight="1" x14ac:dyDescent="0.2">
      <c r="A152" s="99"/>
      <c r="B152" s="100"/>
      <c r="C152" s="101"/>
      <c r="D152" s="99"/>
      <c r="E152" s="99"/>
      <c r="F152" s="102"/>
      <c r="G152" s="102"/>
      <c r="H152" s="103"/>
      <c r="I152" s="103"/>
      <c r="J152" s="103"/>
      <c r="AN152" s="174" t="s">
        <v>238</v>
      </c>
      <c r="AO152" s="175">
        <v>4</v>
      </c>
      <c r="AP152" s="176" t="s">
        <v>239</v>
      </c>
      <c r="AQ152" s="177">
        <f ca="1">OFFSET(BG154,AO152,0)</f>
        <v>50</v>
      </c>
      <c r="AR152" s="176" t="s">
        <v>239</v>
      </c>
      <c r="AS152" s="177">
        <f ca="1">OFFSET(BH154,AO152,0)</f>
        <v>46</v>
      </c>
    </row>
    <row r="153" spans="1:60" s="18" customFormat="1" ht="12.75" customHeight="1" x14ac:dyDescent="0.2">
      <c r="A153" s="99"/>
      <c r="B153" s="100"/>
      <c r="C153" s="101"/>
      <c r="D153" s="99"/>
      <c r="E153" s="99"/>
      <c r="F153" s="102"/>
      <c r="G153" s="102"/>
      <c r="H153" s="103"/>
      <c r="I153" s="103"/>
      <c r="J153" s="103"/>
      <c r="AN153" s="178"/>
      <c r="AO153" s="819" t="s">
        <v>240</v>
      </c>
      <c r="AP153" s="819"/>
      <c r="AQ153" s="819"/>
      <c r="AR153" s="819"/>
      <c r="AS153" s="819"/>
      <c r="AT153" s="819"/>
      <c r="AU153" s="820" t="s">
        <v>241</v>
      </c>
      <c r="AV153" s="820"/>
      <c r="AW153" s="821" t="s">
        <v>242</v>
      </c>
      <c r="AX153" s="821"/>
      <c r="AY153" s="822" t="s">
        <v>243</v>
      </c>
      <c r="AZ153" s="822"/>
      <c r="BA153" s="823" t="s">
        <v>244</v>
      </c>
      <c r="BB153" s="823"/>
      <c r="BC153" s="821" t="s">
        <v>245</v>
      </c>
      <c r="BD153" s="821"/>
      <c r="BE153" s="818" t="s">
        <v>246</v>
      </c>
      <c r="BF153" s="818"/>
      <c r="BG153" s="179"/>
    </row>
    <row r="154" spans="1:60" s="18" customFormat="1" ht="14.45" customHeight="1" x14ac:dyDescent="0.2">
      <c r="A154" s="99"/>
      <c r="B154" s="100"/>
      <c r="C154" s="101"/>
      <c r="D154" s="99"/>
      <c r="E154" s="99"/>
      <c r="F154" s="102"/>
      <c r="G154" s="102"/>
      <c r="H154" s="103"/>
      <c r="I154" s="103"/>
      <c r="J154" s="103"/>
      <c r="AN154" s="180" t="s">
        <v>227</v>
      </c>
      <c r="AO154" s="181" t="s">
        <v>247</v>
      </c>
      <c r="AP154" s="181" t="s">
        <v>248</v>
      </c>
      <c r="AQ154" s="181" t="s">
        <v>249</v>
      </c>
      <c r="AR154" s="181" t="s">
        <v>250</v>
      </c>
      <c r="AS154" s="181" t="s">
        <v>251</v>
      </c>
      <c r="AT154" s="181" t="s">
        <v>252</v>
      </c>
      <c r="AU154" s="182" t="s">
        <v>253</v>
      </c>
      <c r="AV154" s="182" t="s">
        <v>254</v>
      </c>
      <c r="AW154" s="183" t="s">
        <v>255</v>
      </c>
      <c r="AX154" s="183" t="s">
        <v>256</v>
      </c>
      <c r="AY154" s="184" t="s">
        <v>257</v>
      </c>
      <c r="AZ154" s="184" t="s">
        <v>258</v>
      </c>
      <c r="BA154" s="185" t="s">
        <v>259</v>
      </c>
      <c r="BB154" s="185" t="s">
        <v>260</v>
      </c>
      <c r="BC154" s="183" t="s">
        <v>261</v>
      </c>
      <c r="BD154" s="183" t="s">
        <v>262</v>
      </c>
      <c r="BE154" s="186" t="s">
        <v>263</v>
      </c>
      <c r="BF154" s="186" t="s">
        <v>264</v>
      </c>
      <c r="BG154" s="180" t="s">
        <v>226</v>
      </c>
      <c r="BH154" s="187" t="s">
        <v>265</v>
      </c>
    </row>
    <row r="155" spans="1:60" s="18" customFormat="1" ht="79.900000000000006" customHeight="1" x14ac:dyDescent="0.2">
      <c r="A155" s="99"/>
      <c r="B155" s="100"/>
      <c r="C155" s="101"/>
      <c r="D155" s="99"/>
      <c r="E155" s="99"/>
      <c r="F155" s="102"/>
      <c r="G155" s="102"/>
      <c r="H155" s="103"/>
      <c r="I155" s="103"/>
      <c r="J155" s="103"/>
      <c r="AN155" s="188" t="s">
        <v>266</v>
      </c>
      <c r="AO155" s="189" t="s">
        <v>267</v>
      </c>
      <c r="AP155" s="189" t="s">
        <v>268</v>
      </c>
      <c r="AQ155" s="189" t="s">
        <v>269</v>
      </c>
      <c r="AR155" s="189" t="s">
        <v>270</v>
      </c>
      <c r="AS155" s="189" t="s">
        <v>271</v>
      </c>
      <c r="AT155" s="189" t="s">
        <v>272</v>
      </c>
      <c r="AU155" s="190" t="s">
        <v>273</v>
      </c>
      <c r="AV155" s="190" t="s">
        <v>274</v>
      </c>
      <c r="AW155" s="191" t="s">
        <v>275</v>
      </c>
      <c r="AX155" s="191" t="s">
        <v>276</v>
      </c>
      <c r="AY155" s="192" t="s">
        <v>277</v>
      </c>
      <c r="AZ155" s="192" t="s">
        <v>278</v>
      </c>
      <c r="BA155" s="193" t="s">
        <v>279</v>
      </c>
      <c r="BB155" s="193" t="s">
        <v>280</v>
      </c>
      <c r="BC155" s="191" t="s">
        <v>281</v>
      </c>
      <c r="BD155" s="191" t="s">
        <v>282</v>
      </c>
      <c r="BE155" s="194" t="s">
        <v>283</v>
      </c>
      <c r="BF155" s="194" t="s">
        <v>284</v>
      </c>
      <c r="BG155" s="188">
        <v>75</v>
      </c>
      <c r="BH155" s="195">
        <v>75</v>
      </c>
    </row>
    <row r="156" spans="1:60" s="18" customFormat="1" ht="80.45" customHeight="1" x14ac:dyDescent="0.2">
      <c r="A156" s="99"/>
      <c r="B156" s="100"/>
      <c r="C156" s="101"/>
      <c r="D156" s="99"/>
      <c r="E156" s="99"/>
      <c r="F156" s="102"/>
      <c r="G156" s="102"/>
      <c r="H156" s="103"/>
      <c r="I156" s="103"/>
      <c r="J156" s="103"/>
      <c r="AN156" s="188" t="s">
        <v>285</v>
      </c>
      <c r="AO156" s="189" t="s">
        <v>286</v>
      </c>
      <c r="AP156" s="189" t="s">
        <v>287</v>
      </c>
      <c r="AQ156" s="189" t="s">
        <v>288</v>
      </c>
      <c r="AR156" s="189" t="s">
        <v>289</v>
      </c>
      <c r="AS156" s="189" t="s">
        <v>290</v>
      </c>
      <c r="AT156" s="189" t="s">
        <v>291</v>
      </c>
      <c r="AU156" s="190" t="s">
        <v>292</v>
      </c>
      <c r="AV156" s="190" t="s">
        <v>293</v>
      </c>
      <c r="AW156" s="191" t="s">
        <v>294</v>
      </c>
      <c r="AX156" s="191" t="s">
        <v>295</v>
      </c>
      <c r="AY156" s="192" t="s">
        <v>296</v>
      </c>
      <c r="AZ156" s="192" t="s">
        <v>297</v>
      </c>
      <c r="BA156" s="193" t="s">
        <v>298</v>
      </c>
      <c r="BB156" s="193" t="s">
        <v>299</v>
      </c>
      <c r="BC156" s="191" t="s">
        <v>300</v>
      </c>
      <c r="BD156" s="191" t="s">
        <v>301</v>
      </c>
      <c r="BE156" s="194" t="s">
        <v>302</v>
      </c>
      <c r="BF156" s="194" t="s">
        <v>104</v>
      </c>
      <c r="BG156" s="188">
        <v>50</v>
      </c>
      <c r="BH156" s="195">
        <v>50</v>
      </c>
    </row>
    <row r="157" spans="1:60" s="18" customFormat="1" ht="12.75" customHeight="1" x14ac:dyDescent="0.2">
      <c r="A157" s="99"/>
      <c r="B157" s="100"/>
      <c r="C157" s="101"/>
      <c r="D157" s="99"/>
      <c r="E157" s="99"/>
      <c r="F157" s="102"/>
      <c r="G157" s="102"/>
      <c r="H157" s="103"/>
      <c r="I157" s="103"/>
      <c r="J157" s="103"/>
      <c r="AN157" s="196" t="s">
        <v>303</v>
      </c>
      <c r="AO157" s="197" t="s">
        <v>304</v>
      </c>
      <c r="AP157" s="197" t="s">
        <v>305</v>
      </c>
      <c r="AQ157" s="189"/>
      <c r="AR157" s="189"/>
      <c r="AS157" s="189"/>
      <c r="AT157" s="189"/>
      <c r="AU157" s="190" t="s">
        <v>169</v>
      </c>
      <c r="AV157" s="198" t="s">
        <v>306</v>
      </c>
      <c r="AW157" s="191" t="s">
        <v>169</v>
      </c>
      <c r="AX157" s="199" t="s">
        <v>307</v>
      </c>
      <c r="AY157" s="192" t="s">
        <v>169</v>
      </c>
      <c r="AZ157" s="200" t="s">
        <v>308</v>
      </c>
      <c r="BA157" s="193" t="s">
        <v>169</v>
      </c>
      <c r="BB157" s="201" t="s">
        <v>309</v>
      </c>
      <c r="BC157" s="191" t="s">
        <v>169</v>
      </c>
      <c r="BD157" s="202" t="s">
        <v>310</v>
      </c>
      <c r="BE157" s="194" t="s">
        <v>283</v>
      </c>
      <c r="BF157" s="194" t="s">
        <v>284</v>
      </c>
      <c r="BG157" s="195">
        <v>75</v>
      </c>
      <c r="BH157" s="195">
        <v>70</v>
      </c>
    </row>
    <row r="158" spans="1:60" s="18" customFormat="1" ht="12.75" customHeight="1" x14ac:dyDescent="0.2">
      <c r="A158" s="99"/>
      <c r="B158" s="100"/>
      <c r="C158" s="101"/>
      <c r="D158" s="99"/>
      <c r="E158" s="99"/>
      <c r="F158" s="102"/>
      <c r="G158" s="102"/>
      <c r="H158" s="103"/>
      <c r="I158" s="103"/>
      <c r="J158" s="103"/>
      <c r="AN158" s="203" t="s">
        <v>311</v>
      </c>
      <c r="AO158" s="204" t="s">
        <v>304</v>
      </c>
      <c r="AP158" s="204" t="s">
        <v>312</v>
      </c>
      <c r="AQ158" s="205"/>
      <c r="AR158" s="205"/>
      <c r="AS158" s="205"/>
      <c r="AT158" s="205"/>
      <c r="AU158" s="206" t="s">
        <v>313</v>
      </c>
      <c r="AV158" s="207" t="s">
        <v>314</v>
      </c>
      <c r="AW158" s="208" t="s">
        <v>169</v>
      </c>
      <c r="AX158" s="209" t="s">
        <v>315</v>
      </c>
      <c r="AY158" s="210" t="s">
        <v>169</v>
      </c>
      <c r="AZ158" s="211" t="s">
        <v>316</v>
      </c>
      <c r="BA158" s="212" t="s">
        <v>169</v>
      </c>
      <c r="BB158" s="213" t="s">
        <v>317</v>
      </c>
      <c r="BC158" s="208" t="s">
        <v>169</v>
      </c>
      <c r="BD158" s="214" t="s">
        <v>318</v>
      </c>
      <c r="BE158" s="215" t="s">
        <v>302</v>
      </c>
      <c r="BF158" s="215" t="s">
        <v>104</v>
      </c>
      <c r="BG158" s="216">
        <v>50</v>
      </c>
      <c r="BH158" s="216">
        <v>46</v>
      </c>
    </row>
    <row r="159" spans="1:60" s="18" customFormat="1" ht="12.75" customHeight="1" x14ac:dyDescent="0.2">
      <c r="A159" s="99"/>
      <c r="B159" s="100"/>
      <c r="C159" s="101"/>
      <c r="D159" s="99"/>
      <c r="E159" s="99"/>
      <c r="F159" s="102"/>
      <c r="G159" s="102"/>
      <c r="H159" s="103"/>
      <c r="I159" s="103"/>
      <c r="J159" s="103"/>
    </row>
    <row r="160" spans="1:60" s="18" customFormat="1" ht="12.75" customHeight="1" x14ac:dyDescent="0.2">
      <c r="A160" s="99"/>
      <c r="B160" s="100"/>
      <c r="C160" s="101"/>
      <c r="D160" s="99"/>
      <c r="E160" s="99"/>
      <c r="F160" s="102"/>
      <c r="G160" s="102"/>
      <c r="H160" s="103"/>
      <c r="I160" s="103"/>
      <c r="J160" s="103"/>
    </row>
    <row r="161" spans="1:10" s="18" customFormat="1" ht="12.75" customHeight="1" x14ac:dyDescent="0.2">
      <c r="A161" s="99"/>
      <c r="B161" s="100"/>
      <c r="C161" s="101"/>
      <c r="D161" s="99"/>
      <c r="E161" s="99"/>
      <c r="F161" s="102"/>
      <c r="G161" s="102"/>
      <c r="H161" s="103"/>
      <c r="I161" s="103"/>
      <c r="J161" s="103"/>
    </row>
    <row r="162" spans="1:10" s="18" customFormat="1" ht="12.75" customHeight="1" x14ac:dyDescent="0.2">
      <c r="A162" s="99"/>
      <c r="B162" s="100"/>
      <c r="C162" s="101"/>
      <c r="D162" s="99"/>
      <c r="E162" s="99"/>
      <c r="F162" s="102"/>
      <c r="G162" s="102"/>
      <c r="H162" s="103"/>
      <c r="I162" s="103"/>
      <c r="J162" s="103"/>
    </row>
    <row r="163" spans="1:10" s="18" customFormat="1" ht="12.75" customHeight="1" x14ac:dyDescent="0.2">
      <c r="A163" s="99"/>
      <c r="B163" s="100"/>
      <c r="C163" s="101"/>
      <c r="D163" s="99"/>
      <c r="E163" s="99"/>
      <c r="F163" s="102"/>
      <c r="G163" s="102"/>
      <c r="H163" s="103"/>
      <c r="I163" s="103"/>
      <c r="J163" s="103"/>
    </row>
    <row r="164" spans="1:10" s="18" customFormat="1" ht="12.75" customHeight="1" x14ac:dyDescent="0.2">
      <c r="A164" s="99"/>
      <c r="B164" s="100"/>
      <c r="C164" s="101"/>
      <c r="D164" s="99"/>
      <c r="E164" s="99"/>
      <c r="F164" s="102"/>
      <c r="G164" s="102"/>
      <c r="H164" s="103"/>
      <c r="I164" s="103"/>
      <c r="J164" s="103"/>
    </row>
    <row r="165" spans="1:10" s="18" customFormat="1" ht="12.75" customHeight="1" x14ac:dyDescent="0.2">
      <c r="A165" s="99"/>
      <c r="B165" s="100"/>
      <c r="C165" s="101"/>
      <c r="D165" s="99"/>
      <c r="E165" s="99"/>
      <c r="F165" s="102"/>
      <c r="G165" s="102"/>
      <c r="H165" s="103"/>
      <c r="I165" s="103"/>
      <c r="J165" s="103"/>
    </row>
    <row r="166" spans="1:10" s="18" customFormat="1" ht="12.75" customHeight="1" x14ac:dyDescent="0.2">
      <c r="A166" s="99"/>
      <c r="B166" s="100"/>
      <c r="C166" s="101"/>
      <c r="D166" s="99"/>
      <c r="E166" s="99"/>
      <c r="F166" s="102"/>
      <c r="G166" s="102"/>
      <c r="H166" s="103"/>
      <c r="I166" s="103"/>
      <c r="J166" s="103"/>
    </row>
    <row r="167" spans="1:10" s="18" customFormat="1" ht="12.75" customHeight="1" x14ac:dyDescent="0.2">
      <c r="A167" s="99"/>
      <c r="B167" s="100"/>
      <c r="C167" s="101"/>
      <c r="D167" s="99"/>
      <c r="E167" s="99"/>
      <c r="F167" s="102"/>
      <c r="G167" s="102"/>
      <c r="H167" s="103"/>
      <c r="I167" s="103"/>
      <c r="J167" s="103"/>
    </row>
    <row r="168" spans="1:10" s="18" customFormat="1" ht="12.75" customHeight="1" x14ac:dyDescent="0.2">
      <c r="A168" s="99"/>
      <c r="B168" s="100"/>
      <c r="C168" s="101"/>
      <c r="D168" s="99"/>
      <c r="E168" s="99"/>
      <c r="F168" s="102"/>
      <c r="G168" s="102"/>
      <c r="H168" s="103"/>
      <c r="I168" s="103"/>
      <c r="J168" s="103"/>
    </row>
    <row r="169" spans="1:10" s="18" customFormat="1" ht="12.75" customHeight="1" x14ac:dyDescent="0.2">
      <c r="A169" s="99"/>
      <c r="B169" s="100"/>
      <c r="C169" s="101"/>
      <c r="D169" s="99"/>
      <c r="E169" s="99"/>
      <c r="F169" s="102"/>
      <c r="G169" s="102"/>
      <c r="H169" s="103"/>
      <c r="I169" s="103"/>
      <c r="J169" s="103"/>
    </row>
    <row r="170" spans="1:10" s="18" customFormat="1" ht="12.75" customHeight="1" x14ac:dyDescent="0.2">
      <c r="A170" s="99"/>
      <c r="B170" s="100"/>
      <c r="C170" s="101"/>
      <c r="D170" s="99"/>
      <c r="E170" s="99"/>
      <c r="F170" s="102"/>
      <c r="G170" s="102"/>
      <c r="H170" s="103"/>
      <c r="I170" s="103"/>
      <c r="J170" s="103"/>
    </row>
    <row r="171" spans="1:10" s="18" customFormat="1" ht="12.75" customHeight="1" x14ac:dyDescent="0.2">
      <c r="A171" s="99"/>
      <c r="B171" s="100"/>
      <c r="C171" s="101"/>
      <c r="D171" s="99"/>
      <c r="E171" s="99"/>
      <c r="F171" s="102"/>
      <c r="G171" s="102"/>
      <c r="H171" s="103"/>
      <c r="I171" s="103"/>
      <c r="J171" s="103"/>
    </row>
    <row r="172" spans="1:10" s="18" customFormat="1" ht="12.75" customHeight="1" x14ac:dyDescent="0.2">
      <c r="A172" s="99"/>
      <c r="B172" s="100"/>
      <c r="C172" s="101"/>
      <c r="D172" s="99"/>
      <c r="E172" s="99"/>
      <c r="F172" s="102"/>
      <c r="G172" s="102"/>
      <c r="H172" s="103"/>
      <c r="I172" s="103"/>
      <c r="J172" s="103"/>
    </row>
    <row r="173" spans="1:10" s="18" customFormat="1" ht="12.75" customHeight="1" x14ac:dyDescent="0.2">
      <c r="A173" s="99"/>
      <c r="B173" s="100"/>
      <c r="C173" s="101"/>
      <c r="D173" s="99"/>
      <c r="E173" s="99"/>
      <c r="F173" s="102"/>
      <c r="G173" s="102"/>
      <c r="H173" s="103"/>
      <c r="I173" s="103"/>
      <c r="J173" s="103"/>
    </row>
    <row r="174" spans="1:10" s="18" customFormat="1" ht="12.75" customHeight="1" x14ac:dyDescent="0.2">
      <c r="A174" s="99"/>
      <c r="B174" s="100"/>
      <c r="C174" s="101"/>
      <c r="D174" s="99"/>
      <c r="E174" s="99"/>
      <c r="F174" s="102"/>
      <c r="G174" s="102"/>
      <c r="H174" s="103"/>
      <c r="I174" s="103"/>
      <c r="J174" s="103"/>
    </row>
    <row r="175" spans="1:10" s="18" customFormat="1" ht="12.75" customHeight="1" x14ac:dyDescent="0.2">
      <c r="A175" s="99"/>
      <c r="B175" s="100"/>
      <c r="C175" s="101"/>
      <c r="D175" s="99"/>
      <c r="E175" s="99"/>
      <c r="F175" s="102"/>
      <c r="G175" s="102"/>
      <c r="H175" s="103"/>
      <c r="I175" s="103"/>
      <c r="J175" s="103"/>
    </row>
    <row r="176" spans="1:10" s="18" customFormat="1" ht="12.75" customHeight="1" x14ac:dyDescent="0.2">
      <c r="A176" s="99"/>
      <c r="B176" s="100"/>
      <c r="C176" s="101"/>
      <c r="D176" s="99"/>
      <c r="E176" s="99"/>
      <c r="F176" s="102"/>
      <c r="G176" s="102"/>
      <c r="H176" s="103"/>
      <c r="I176" s="103"/>
      <c r="J176" s="103"/>
    </row>
    <row r="177" spans="1:10" s="18" customFormat="1" ht="12.75" customHeight="1" x14ac:dyDescent="0.2">
      <c r="A177" s="99"/>
      <c r="B177" s="100"/>
      <c r="C177" s="101"/>
      <c r="D177" s="99"/>
      <c r="E177" s="99"/>
      <c r="F177" s="102"/>
      <c r="G177" s="102"/>
      <c r="H177" s="103"/>
      <c r="I177" s="103"/>
      <c r="J177" s="103"/>
    </row>
    <row r="178" spans="1:10" s="18" customFormat="1" ht="12.75" customHeight="1" x14ac:dyDescent="0.2">
      <c r="A178" s="99"/>
      <c r="B178" s="100"/>
      <c r="C178" s="101"/>
      <c r="D178" s="99"/>
      <c r="E178" s="99"/>
      <c r="F178" s="102"/>
      <c r="G178" s="102"/>
      <c r="H178" s="103"/>
      <c r="I178" s="103"/>
      <c r="J178" s="103"/>
    </row>
    <row r="179" spans="1:10" s="18" customFormat="1" ht="12.75" customHeight="1" x14ac:dyDescent="0.2">
      <c r="A179" s="99"/>
      <c r="B179" s="100"/>
      <c r="C179" s="101"/>
      <c r="D179" s="99"/>
      <c r="E179" s="99"/>
      <c r="F179" s="102"/>
      <c r="G179" s="102"/>
      <c r="H179" s="103"/>
      <c r="I179" s="103"/>
      <c r="J179" s="103"/>
    </row>
    <row r="180" spans="1:10" s="18" customFormat="1" ht="12.75" customHeight="1" x14ac:dyDescent="0.2">
      <c r="A180" s="99"/>
      <c r="B180" s="100"/>
      <c r="C180" s="101"/>
      <c r="D180" s="99"/>
      <c r="E180" s="99"/>
      <c r="F180" s="102"/>
      <c r="G180" s="102"/>
      <c r="H180" s="103"/>
      <c r="I180" s="103"/>
      <c r="J180" s="103"/>
    </row>
    <row r="181" spans="1:10" s="18" customFormat="1" ht="12.75" customHeight="1" x14ac:dyDescent="0.2">
      <c r="A181" s="99"/>
      <c r="B181" s="100"/>
      <c r="C181" s="101"/>
      <c r="D181" s="99"/>
      <c r="E181" s="99"/>
      <c r="F181" s="102"/>
      <c r="G181" s="102"/>
      <c r="H181" s="103"/>
      <c r="I181" s="103"/>
      <c r="J181" s="103"/>
    </row>
    <row r="182" spans="1:10" s="18" customFormat="1" ht="12.75" customHeight="1" x14ac:dyDescent="0.2">
      <c r="A182" s="99"/>
      <c r="B182" s="100"/>
      <c r="C182" s="101"/>
      <c r="D182" s="99"/>
      <c r="E182" s="99"/>
      <c r="F182" s="102"/>
      <c r="G182" s="102"/>
      <c r="H182" s="103"/>
      <c r="I182" s="103"/>
      <c r="J182" s="103"/>
    </row>
    <row r="183" spans="1:10" s="18" customFormat="1" ht="12.75" customHeight="1" x14ac:dyDescent="0.2">
      <c r="A183" s="99"/>
      <c r="B183" s="100"/>
      <c r="C183" s="101"/>
      <c r="D183" s="99"/>
      <c r="E183" s="99"/>
      <c r="F183" s="102"/>
      <c r="G183" s="102"/>
      <c r="H183" s="103"/>
      <c r="I183" s="103"/>
      <c r="J183" s="103"/>
    </row>
    <row r="184" spans="1:10" s="18" customFormat="1" ht="12.75" customHeight="1" x14ac:dyDescent="0.2">
      <c r="A184" s="99"/>
      <c r="B184" s="100"/>
      <c r="C184" s="101"/>
      <c r="D184" s="99"/>
      <c r="E184" s="99"/>
      <c r="F184" s="102"/>
      <c r="G184" s="102"/>
      <c r="H184" s="103"/>
      <c r="I184" s="103"/>
      <c r="J184" s="103"/>
    </row>
    <row r="185" spans="1:10" s="18" customFormat="1" ht="12.75" customHeight="1" x14ac:dyDescent="0.2">
      <c r="A185" s="99"/>
      <c r="B185" s="100"/>
      <c r="C185" s="101"/>
      <c r="D185" s="99"/>
      <c r="E185" s="99"/>
      <c r="F185" s="102"/>
      <c r="G185" s="102"/>
      <c r="H185" s="103"/>
      <c r="I185" s="103"/>
      <c r="J185" s="103"/>
    </row>
    <row r="186" spans="1:10" s="18" customFormat="1" ht="12.75" customHeight="1" x14ac:dyDescent="0.2">
      <c r="A186" s="99"/>
      <c r="B186" s="100"/>
      <c r="C186" s="101"/>
      <c r="D186" s="99"/>
      <c r="E186" s="99"/>
      <c r="F186" s="102"/>
      <c r="G186" s="102"/>
      <c r="H186" s="103"/>
      <c r="I186" s="103"/>
      <c r="J186" s="103"/>
    </row>
    <row r="187" spans="1:10" s="18" customFormat="1" ht="12.75" customHeight="1" x14ac:dyDescent="0.2">
      <c r="A187" s="99"/>
      <c r="B187" s="100"/>
      <c r="C187" s="101"/>
      <c r="D187" s="99"/>
      <c r="E187" s="99"/>
      <c r="F187" s="102"/>
      <c r="G187" s="102"/>
      <c r="H187" s="103"/>
      <c r="I187" s="103"/>
      <c r="J187" s="103"/>
    </row>
    <row r="188" spans="1:10" s="18" customFormat="1" ht="12.75" customHeight="1" x14ac:dyDescent="0.2">
      <c r="A188" s="99"/>
      <c r="B188" s="100"/>
      <c r="C188" s="101"/>
      <c r="D188" s="99"/>
      <c r="E188" s="99"/>
      <c r="F188" s="102"/>
      <c r="G188" s="102"/>
      <c r="H188" s="103"/>
      <c r="I188" s="103"/>
      <c r="J188" s="103"/>
    </row>
    <row r="189" spans="1:10" s="18" customFormat="1" ht="12.75" customHeight="1" x14ac:dyDescent="0.2">
      <c r="A189" s="99"/>
      <c r="B189" s="100"/>
      <c r="C189" s="101"/>
      <c r="D189" s="99"/>
      <c r="E189" s="99"/>
      <c r="F189" s="102"/>
      <c r="G189" s="102"/>
      <c r="H189" s="103"/>
      <c r="I189" s="103"/>
      <c r="J189" s="103"/>
    </row>
    <row r="190" spans="1:10" s="18" customFormat="1" ht="12.75" customHeight="1" x14ac:dyDescent="0.2">
      <c r="A190" s="99"/>
      <c r="B190" s="100"/>
      <c r="C190" s="101"/>
      <c r="D190" s="99"/>
      <c r="E190" s="99"/>
      <c r="F190" s="102"/>
      <c r="G190" s="102"/>
      <c r="H190" s="103"/>
      <c r="I190" s="103"/>
      <c r="J190" s="103"/>
    </row>
    <row r="191" spans="1:10" s="18" customFormat="1" ht="12.75" customHeight="1" x14ac:dyDescent="0.2">
      <c r="A191" s="99"/>
      <c r="B191" s="100"/>
      <c r="C191" s="101"/>
      <c r="D191" s="99"/>
      <c r="E191" s="99"/>
      <c r="F191" s="102"/>
      <c r="G191" s="102"/>
      <c r="H191" s="103"/>
      <c r="I191" s="103"/>
      <c r="J191" s="103"/>
    </row>
    <row r="192" spans="1:10" s="18" customFormat="1" ht="12.75" customHeight="1" x14ac:dyDescent="0.2">
      <c r="A192" s="99"/>
      <c r="B192" s="100"/>
      <c r="C192" s="101"/>
      <c r="D192" s="99"/>
      <c r="E192" s="99"/>
      <c r="F192" s="102"/>
      <c r="G192" s="102"/>
      <c r="H192" s="103"/>
      <c r="I192" s="103"/>
      <c r="J192" s="103"/>
    </row>
    <row r="193" spans="1:10" s="18" customFormat="1" ht="12.75" customHeight="1" x14ac:dyDescent="0.2">
      <c r="A193" s="99"/>
      <c r="B193" s="100"/>
      <c r="C193" s="101"/>
      <c r="D193" s="99"/>
      <c r="E193" s="99"/>
      <c r="F193" s="102"/>
      <c r="G193" s="102"/>
      <c r="H193" s="103"/>
      <c r="I193" s="103"/>
      <c r="J193" s="103"/>
    </row>
    <row r="194" spans="1:10" s="18" customFormat="1" ht="12.75" customHeight="1" x14ac:dyDescent="0.2">
      <c r="A194" s="99"/>
      <c r="B194" s="100"/>
      <c r="C194" s="101"/>
      <c r="D194" s="99"/>
      <c r="E194" s="99"/>
      <c r="F194" s="102"/>
      <c r="G194" s="102"/>
      <c r="H194" s="103"/>
      <c r="I194" s="103"/>
      <c r="J194" s="103"/>
    </row>
    <row r="195" spans="1:10" s="18" customFormat="1" ht="12.75" customHeight="1" x14ac:dyDescent="0.2">
      <c r="A195" s="99"/>
      <c r="B195" s="100"/>
      <c r="C195" s="101"/>
      <c r="D195" s="99"/>
      <c r="E195" s="99"/>
      <c r="F195" s="102"/>
      <c r="G195" s="102"/>
      <c r="H195" s="103"/>
      <c r="I195" s="103"/>
      <c r="J195" s="103"/>
    </row>
    <row r="196" spans="1:10" s="18" customFormat="1" ht="12.75" customHeight="1" x14ac:dyDescent="0.2">
      <c r="A196" s="99"/>
      <c r="B196" s="100"/>
      <c r="C196" s="101"/>
      <c r="D196" s="99"/>
      <c r="E196" s="99"/>
      <c r="F196" s="102"/>
      <c r="G196" s="102"/>
      <c r="H196" s="103"/>
      <c r="I196" s="103"/>
      <c r="J196" s="103"/>
    </row>
    <row r="197" spans="1:10" s="18" customFormat="1" ht="12.75" customHeight="1" x14ac:dyDescent="0.2">
      <c r="A197" s="99"/>
      <c r="B197" s="100"/>
      <c r="C197" s="101"/>
      <c r="D197" s="99"/>
      <c r="E197" s="99"/>
      <c r="F197" s="102"/>
      <c r="G197" s="102"/>
      <c r="H197" s="103"/>
      <c r="I197" s="103"/>
      <c r="J197" s="103"/>
    </row>
    <row r="198" spans="1:10" s="18" customFormat="1" ht="12.75" customHeight="1" x14ac:dyDescent="0.2">
      <c r="A198" s="99"/>
      <c r="B198" s="100"/>
      <c r="C198" s="101"/>
      <c r="D198" s="99"/>
      <c r="E198" s="99"/>
      <c r="F198" s="102"/>
      <c r="G198" s="102"/>
      <c r="H198" s="103"/>
      <c r="I198" s="103"/>
      <c r="J198" s="103"/>
    </row>
    <row r="199" spans="1:10" s="18" customFormat="1" ht="12.75" customHeight="1" x14ac:dyDescent="0.2">
      <c r="A199" s="99"/>
      <c r="B199" s="100"/>
      <c r="C199" s="101"/>
      <c r="D199" s="99"/>
      <c r="E199" s="99"/>
      <c r="F199" s="102"/>
      <c r="G199" s="102"/>
      <c r="H199" s="103"/>
      <c r="I199" s="103"/>
      <c r="J199" s="103"/>
    </row>
    <row r="200" spans="1:10" s="18" customFormat="1" ht="12.75" customHeight="1" x14ac:dyDescent="0.2">
      <c r="A200" s="99"/>
      <c r="B200" s="100"/>
      <c r="C200" s="101"/>
      <c r="D200" s="99"/>
      <c r="E200" s="99"/>
      <c r="F200" s="102"/>
      <c r="G200" s="102"/>
      <c r="H200" s="103"/>
      <c r="I200" s="103"/>
      <c r="J200" s="103"/>
    </row>
    <row r="201" spans="1:10" s="18" customFormat="1" ht="12.75" customHeight="1" x14ac:dyDescent="0.2">
      <c r="A201" s="99"/>
      <c r="B201" s="100"/>
      <c r="C201" s="101"/>
      <c r="D201" s="99"/>
      <c r="E201" s="99"/>
      <c r="F201" s="102"/>
      <c r="G201" s="102"/>
      <c r="H201" s="103"/>
      <c r="I201" s="103"/>
      <c r="J201" s="103"/>
    </row>
    <row r="202" spans="1:10" s="18" customFormat="1" ht="12.75" customHeight="1" x14ac:dyDescent="0.2">
      <c r="A202" s="99"/>
      <c r="B202" s="100"/>
      <c r="C202" s="101"/>
      <c r="D202" s="99"/>
      <c r="E202" s="99"/>
      <c r="F202" s="102"/>
      <c r="G202" s="102"/>
      <c r="H202" s="103"/>
      <c r="I202" s="103"/>
      <c r="J202" s="103"/>
    </row>
    <row r="203" spans="1:10" s="18" customFormat="1" ht="12.75" customHeight="1" x14ac:dyDescent="0.2">
      <c r="A203" s="99"/>
      <c r="B203" s="100"/>
      <c r="C203" s="101"/>
      <c r="D203" s="99"/>
      <c r="E203" s="99"/>
      <c r="F203" s="102"/>
      <c r="G203" s="102"/>
      <c r="H203" s="103"/>
      <c r="I203" s="103"/>
      <c r="J203" s="103"/>
    </row>
    <row r="204" spans="1:10" s="18" customFormat="1" ht="12.75" customHeight="1" x14ac:dyDescent="0.2">
      <c r="A204" s="99"/>
      <c r="B204" s="100"/>
      <c r="C204" s="101"/>
      <c r="D204" s="99"/>
      <c r="E204" s="99"/>
      <c r="F204" s="102"/>
      <c r="G204" s="102"/>
      <c r="H204" s="103"/>
      <c r="I204" s="103"/>
      <c r="J204" s="103"/>
    </row>
    <row r="205" spans="1:10" s="18" customFormat="1" ht="12.75" customHeight="1" x14ac:dyDescent="0.2">
      <c r="A205" s="99"/>
      <c r="B205" s="100"/>
      <c r="C205" s="101"/>
      <c r="D205" s="99"/>
      <c r="E205" s="99"/>
      <c r="F205" s="102"/>
      <c r="G205" s="102"/>
      <c r="H205" s="103"/>
      <c r="I205" s="103"/>
      <c r="J205" s="103"/>
    </row>
    <row r="206" spans="1:10" s="18" customFormat="1" ht="12.75" customHeight="1" x14ac:dyDescent="0.2">
      <c r="A206" s="99"/>
      <c r="B206" s="100"/>
      <c r="C206" s="101"/>
      <c r="D206" s="99"/>
      <c r="E206" s="99"/>
      <c r="F206" s="102"/>
      <c r="G206" s="102"/>
      <c r="H206" s="103"/>
      <c r="I206" s="103"/>
      <c r="J206" s="103"/>
    </row>
    <row r="207" spans="1:10" s="18" customFormat="1" ht="12.75" customHeight="1" x14ac:dyDescent="0.2">
      <c r="A207" s="99"/>
      <c r="B207" s="100"/>
      <c r="C207" s="101"/>
      <c r="D207" s="99"/>
      <c r="E207" s="99"/>
      <c r="F207" s="102"/>
      <c r="G207" s="102"/>
      <c r="H207" s="103"/>
      <c r="I207" s="103"/>
      <c r="J207" s="103"/>
    </row>
    <row r="208" spans="1:10" s="18" customFormat="1" ht="12.75" customHeight="1" x14ac:dyDescent="0.2">
      <c r="A208" s="99"/>
      <c r="B208" s="100"/>
      <c r="C208" s="101"/>
      <c r="D208" s="99"/>
      <c r="E208" s="99"/>
      <c r="F208" s="102"/>
      <c r="G208" s="102"/>
      <c r="H208" s="103"/>
      <c r="I208" s="103"/>
      <c r="J208" s="103"/>
    </row>
    <row r="209" spans="1:10" s="18" customFormat="1" ht="12.75" customHeight="1" x14ac:dyDescent="0.2">
      <c r="A209" s="99"/>
      <c r="B209" s="100"/>
      <c r="C209" s="101"/>
      <c r="D209" s="99"/>
      <c r="E209" s="99"/>
      <c r="F209" s="102"/>
      <c r="G209" s="102"/>
      <c r="H209" s="103"/>
      <c r="I209" s="103"/>
      <c r="J209" s="103"/>
    </row>
    <row r="210" spans="1:10" s="18" customFormat="1" ht="12.75" customHeight="1" x14ac:dyDescent="0.2">
      <c r="A210" s="99"/>
      <c r="B210" s="100"/>
      <c r="C210" s="101"/>
      <c r="D210" s="99"/>
      <c r="E210" s="99"/>
      <c r="F210" s="102"/>
      <c r="G210" s="102"/>
      <c r="H210" s="103"/>
      <c r="I210" s="103"/>
      <c r="J210" s="103"/>
    </row>
    <row r="211" spans="1:10" s="18" customFormat="1" ht="12.75" customHeight="1" x14ac:dyDescent="0.2">
      <c r="A211" s="99"/>
      <c r="B211" s="100"/>
      <c r="C211" s="101"/>
      <c r="D211" s="99"/>
      <c r="E211" s="99"/>
      <c r="F211" s="102"/>
      <c r="G211" s="102"/>
      <c r="H211" s="103"/>
      <c r="I211" s="103"/>
      <c r="J211" s="103"/>
    </row>
    <row r="212" spans="1:10" s="18" customFormat="1" ht="12.75" customHeight="1" x14ac:dyDescent="0.2">
      <c r="A212" s="99"/>
      <c r="B212" s="100"/>
      <c r="C212" s="101"/>
      <c r="D212" s="99"/>
      <c r="E212" s="99"/>
      <c r="F212" s="102"/>
      <c r="G212" s="102"/>
      <c r="H212" s="103"/>
      <c r="I212" s="103"/>
      <c r="J212" s="103"/>
    </row>
    <row r="213" spans="1:10" s="18" customFormat="1" ht="12.75" customHeight="1" x14ac:dyDescent="0.2">
      <c r="A213" s="99"/>
      <c r="B213" s="100"/>
      <c r="C213" s="101"/>
      <c r="D213" s="99"/>
      <c r="E213" s="99"/>
      <c r="F213" s="102"/>
      <c r="G213" s="102"/>
      <c r="H213" s="103"/>
      <c r="I213" s="103"/>
      <c r="J213" s="103"/>
    </row>
    <row r="214" spans="1:10" s="18" customFormat="1" ht="12.75" customHeight="1" x14ac:dyDescent="0.2">
      <c r="A214" s="99"/>
      <c r="B214" s="100"/>
      <c r="C214" s="101"/>
      <c r="D214" s="99"/>
      <c r="E214" s="99"/>
      <c r="F214" s="102"/>
      <c r="G214" s="102"/>
      <c r="H214" s="103"/>
      <c r="I214" s="103"/>
      <c r="J214" s="103"/>
    </row>
    <row r="215" spans="1:10" s="18" customFormat="1" ht="12.75" customHeight="1" x14ac:dyDescent="0.2">
      <c r="A215" s="99"/>
      <c r="B215" s="100"/>
      <c r="C215" s="101"/>
      <c r="D215" s="99"/>
      <c r="E215" s="99"/>
      <c r="F215" s="102"/>
      <c r="G215" s="102"/>
      <c r="H215" s="103"/>
      <c r="I215" s="103"/>
      <c r="J215" s="103"/>
    </row>
    <row r="216" spans="1:10" s="18" customFormat="1" ht="12.75" customHeight="1" x14ac:dyDescent="0.2">
      <c r="A216" s="99"/>
      <c r="B216" s="100"/>
      <c r="C216" s="101"/>
      <c r="D216" s="99"/>
      <c r="E216" s="99"/>
      <c r="F216" s="102"/>
      <c r="G216" s="102"/>
      <c r="H216" s="103"/>
      <c r="I216" s="103"/>
      <c r="J216" s="103"/>
    </row>
    <row r="217" spans="1:10" s="18" customFormat="1" ht="12.75" customHeight="1" x14ac:dyDescent="0.2">
      <c r="A217" s="99"/>
      <c r="B217" s="100"/>
      <c r="C217" s="101"/>
      <c r="D217" s="99"/>
      <c r="E217" s="99"/>
      <c r="F217" s="102"/>
      <c r="G217" s="102"/>
      <c r="H217" s="103"/>
      <c r="I217" s="103"/>
      <c r="J217" s="103"/>
    </row>
    <row r="218" spans="1:10" s="18" customFormat="1" ht="12.75" customHeight="1" x14ac:dyDescent="0.2">
      <c r="A218" s="99"/>
      <c r="B218" s="100"/>
      <c r="C218" s="101"/>
      <c r="D218" s="99"/>
      <c r="E218" s="99"/>
      <c r="F218" s="102"/>
      <c r="G218" s="102"/>
      <c r="H218" s="103"/>
      <c r="I218" s="103"/>
      <c r="J218" s="103"/>
    </row>
    <row r="219" spans="1:10" s="18" customFormat="1" ht="12.75" customHeight="1" x14ac:dyDescent="0.2">
      <c r="A219" s="99"/>
      <c r="B219" s="100"/>
      <c r="C219" s="101"/>
      <c r="D219" s="99"/>
      <c r="E219" s="99"/>
      <c r="F219" s="102"/>
      <c r="G219" s="102"/>
      <c r="H219" s="103"/>
      <c r="I219" s="103"/>
      <c r="J219" s="103"/>
    </row>
    <row r="220" spans="1:10" s="18" customFormat="1" ht="12.75" customHeight="1" x14ac:dyDescent="0.2">
      <c r="A220" s="99"/>
      <c r="B220" s="100"/>
      <c r="C220" s="101"/>
      <c r="D220" s="99"/>
      <c r="E220" s="99"/>
      <c r="F220" s="102"/>
      <c r="G220" s="102"/>
      <c r="H220" s="103"/>
      <c r="I220" s="103"/>
      <c r="J220" s="103"/>
    </row>
    <row r="221" spans="1:10" s="18" customFormat="1" ht="12.75" customHeight="1" x14ac:dyDescent="0.2">
      <c r="A221" s="99"/>
      <c r="B221" s="100"/>
      <c r="C221" s="101"/>
      <c r="D221" s="99"/>
      <c r="E221" s="99"/>
      <c r="F221" s="102"/>
      <c r="G221" s="102"/>
      <c r="H221" s="103"/>
      <c r="I221" s="103"/>
      <c r="J221" s="103"/>
    </row>
    <row r="222" spans="1:10" s="18" customFormat="1" ht="12.75" customHeight="1" x14ac:dyDescent="0.2">
      <c r="A222" s="99"/>
      <c r="B222" s="100"/>
      <c r="C222" s="101"/>
      <c r="D222" s="99"/>
      <c r="E222" s="99"/>
      <c r="F222" s="102"/>
      <c r="G222" s="102"/>
      <c r="H222" s="103"/>
      <c r="I222" s="103"/>
      <c r="J222" s="103"/>
    </row>
    <row r="223" spans="1:10" s="18" customFormat="1" ht="12.75" customHeight="1" x14ac:dyDescent="0.2">
      <c r="A223" s="99"/>
      <c r="B223" s="100"/>
      <c r="C223" s="101"/>
      <c r="D223" s="99"/>
      <c r="E223" s="99"/>
      <c r="F223" s="102"/>
      <c r="G223" s="102"/>
      <c r="H223" s="103"/>
      <c r="I223" s="103"/>
      <c r="J223" s="103"/>
    </row>
    <row r="224" spans="1:10" s="18" customFormat="1" ht="12.75" customHeight="1" x14ac:dyDescent="0.2">
      <c r="A224" s="99"/>
      <c r="B224" s="100"/>
      <c r="C224" s="101"/>
      <c r="D224" s="99"/>
      <c r="E224" s="99"/>
      <c r="F224" s="102"/>
      <c r="G224" s="102"/>
      <c r="H224" s="103"/>
      <c r="I224" s="103"/>
      <c r="J224" s="103"/>
    </row>
    <row r="225" spans="1:10" s="18" customFormat="1" ht="12.75" customHeight="1" x14ac:dyDescent="0.2">
      <c r="A225" s="99"/>
      <c r="B225" s="100"/>
      <c r="C225" s="101"/>
      <c r="D225" s="99"/>
      <c r="E225" s="99"/>
      <c r="F225" s="102"/>
      <c r="G225" s="102"/>
      <c r="H225" s="103"/>
      <c r="I225" s="103"/>
      <c r="J225" s="103"/>
    </row>
    <row r="226" spans="1:10" s="18" customFormat="1" ht="12.75" customHeight="1" x14ac:dyDescent="0.2">
      <c r="A226" s="99"/>
      <c r="B226" s="100"/>
      <c r="C226" s="101"/>
      <c r="D226" s="99"/>
      <c r="E226" s="99"/>
      <c r="F226" s="102"/>
      <c r="G226" s="102"/>
      <c r="H226" s="103"/>
      <c r="I226" s="103"/>
      <c r="J226" s="103"/>
    </row>
    <row r="227" spans="1:10" s="18" customFormat="1" ht="12.75" customHeight="1" x14ac:dyDescent="0.2">
      <c r="A227" s="99"/>
      <c r="B227" s="100"/>
      <c r="C227" s="101"/>
      <c r="D227" s="99"/>
      <c r="E227" s="99"/>
      <c r="F227" s="102"/>
      <c r="G227" s="102"/>
      <c r="H227" s="103"/>
      <c r="I227" s="103"/>
      <c r="J227" s="103"/>
    </row>
    <row r="228" spans="1:10" s="18" customFormat="1" ht="12.75" customHeight="1" x14ac:dyDescent="0.2">
      <c r="A228" s="99"/>
      <c r="B228" s="100"/>
      <c r="C228" s="101"/>
      <c r="D228" s="99"/>
      <c r="E228" s="99"/>
      <c r="F228" s="102"/>
      <c r="G228" s="102"/>
      <c r="H228" s="103"/>
      <c r="I228" s="103"/>
      <c r="J228" s="103"/>
    </row>
    <row r="229" spans="1:10" s="18" customFormat="1" ht="12.75" customHeight="1" x14ac:dyDescent="0.2">
      <c r="A229" s="99"/>
      <c r="B229" s="100"/>
      <c r="C229" s="101"/>
      <c r="D229" s="99"/>
      <c r="E229" s="99"/>
      <c r="F229" s="102"/>
      <c r="G229" s="102"/>
      <c r="H229" s="103"/>
      <c r="I229" s="103"/>
      <c r="J229" s="103"/>
    </row>
    <row r="230" spans="1:10" s="18" customFormat="1" ht="12.75" customHeight="1" x14ac:dyDescent="0.2">
      <c r="A230" s="99"/>
      <c r="B230" s="100"/>
      <c r="C230" s="101"/>
      <c r="D230" s="99"/>
      <c r="E230" s="99"/>
      <c r="F230" s="102"/>
      <c r="G230" s="102"/>
      <c r="H230" s="103"/>
      <c r="I230" s="103"/>
      <c r="J230" s="103"/>
    </row>
    <row r="231" spans="1:10" s="18" customFormat="1" ht="12.75" customHeight="1" x14ac:dyDescent="0.2">
      <c r="A231" s="99"/>
      <c r="B231" s="100"/>
      <c r="C231" s="101"/>
      <c r="D231" s="99"/>
      <c r="E231" s="99"/>
      <c r="F231" s="102"/>
      <c r="G231" s="102"/>
      <c r="H231" s="103"/>
      <c r="I231" s="103"/>
      <c r="J231" s="103"/>
    </row>
    <row r="232" spans="1:10" s="18" customFormat="1" ht="12.75" customHeight="1" x14ac:dyDescent="0.2">
      <c r="A232" s="99"/>
      <c r="B232" s="100"/>
      <c r="C232" s="101"/>
      <c r="D232" s="99"/>
      <c r="E232" s="99"/>
      <c r="F232" s="102"/>
      <c r="G232" s="102"/>
      <c r="H232" s="103"/>
      <c r="I232" s="103"/>
      <c r="J232" s="103"/>
    </row>
    <row r="233" spans="1:10" s="18" customFormat="1" ht="12.75" customHeight="1" x14ac:dyDescent="0.2">
      <c r="A233" s="99"/>
      <c r="B233" s="100"/>
      <c r="C233" s="101"/>
      <c r="D233" s="99"/>
      <c r="E233" s="99"/>
      <c r="F233" s="102"/>
      <c r="G233" s="102"/>
      <c r="H233" s="103"/>
      <c r="I233" s="103"/>
      <c r="J233" s="103"/>
    </row>
    <row r="234" spans="1:10" s="18" customFormat="1" ht="12.75" customHeight="1" x14ac:dyDescent="0.2">
      <c r="A234" s="99"/>
      <c r="B234" s="100"/>
      <c r="C234" s="101"/>
      <c r="D234" s="99"/>
      <c r="E234" s="99"/>
      <c r="F234" s="102"/>
      <c r="G234" s="102"/>
      <c r="H234" s="103"/>
      <c r="I234" s="103"/>
      <c r="J234" s="103"/>
    </row>
    <row r="235" spans="1:10" s="18" customFormat="1" ht="12.75" customHeight="1" x14ac:dyDescent="0.2">
      <c r="A235" s="99"/>
      <c r="B235" s="100"/>
      <c r="C235" s="101"/>
      <c r="D235" s="99"/>
      <c r="E235" s="99"/>
      <c r="F235" s="102"/>
      <c r="G235" s="102"/>
      <c r="H235" s="103"/>
      <c r="I235" s="103"/>
      <c r="J235" s="103"/>
    </row>
    <row r="236" spans="1:10" s="18" customFormat="1" ht="12.75" customHeight="1" x14ac:dyDescent="0.2">
      <c r="A236" s="99"/>
      <c r="B236" s="100"/>
      <c r="C236" s="101"/>
      <c r="D236" s="99"/>
      <c r="E236" s="99"/>
      <c r="F236" s="102"/>
      <c r="G236" s="102"/>
      <c r="H236" s="103"/>
      <c r="I236" s="103"/>
      <c r="J236" s="103"/>
    </row>
    <row r="237" spans="1:10" s="18" customFormat="1" ht="12.75" customHeight="1" x14ac:dyDescent="0.2">
      <c r="A237" s="99"/>
      <c r="B237" s="100"/>
      <c r="C237" s="101"/>
      <c r="D237" s="99"/>
      <c r="E237" s="99"/>
      <c r="F237" s="102"/>
      <c r="G237" s="102"/>
      <c r="H237" s="103"/>
      <c r="I237" s="103"/>
      <c r="J237" s="103"/>
    </row>
    <row r="238" spans="1:10" s="18" customFormat="1" ht="12.75" customHeight="1" x14ac:dyDescent="0.2">
      <c r="A238" s="99"/>
      <c r="B238" s="100"/>
      <c r="C238" s="101"/>
      <c r="D238" s="99"/>
      <c r="E238" s="99"/>
      <c r="F238" s="102"/>
      <c r="G238" s="102"/>
      <c r="H238" s="103"/>
      <c r="I238" s="103"/>
      <c r="J238" s="103"/>
    </row>
    <row r="239" spans="1:10" s="18" customFormat="1" ht="12.75" customHeight="1" x14ac:dyDescent="0.2">
      <c r="A239" s="99"/>
      <c r="B239" s="100"/>
      <c r="C239" s="101"/>
      <c r="D239" s="99"/>
      <c r="E239" s="99"/>
      <c r="F239" s="102"/>
      <c r="G239" s="102"/>
      <c r="H239" s="103"/>
      <c r="I239" s="103"/>
      <c r="J239" s="103"/>
    </row>
    <row r="240" spans="1:10" s="18" customFormat="1" ht="12.75" customHeight="1" x14ac:dyDescent="0.2">
      <c r="A240" s="99"/>
      <c r="B240" s="100"/>
      <c r="C240" s="101"/>
      <c r="D240" s="99"/>
      <c r="E240" s="99"/>
      <c r="F240" s="102"/>
      <c r="G240" s="102"/>
      <c r="H240" s="103"/>
      <c r="I240" s="103"/>
      <c r="J240" s="103"/>
    </row>
    <row r="241" spans="1:10" s="18" customFormat="1" ht="12.75" customHeight="1" x14ac:dyDescent="0.2">
      <c r="A241" s="99"/>
      <c r="B241" s="100"/>
      <c r="C241" s="101"/>
      <c r="D241" s="99"/>
      <c r="E241" s="99"/>
      <c r="F241" s="102"/>
      <c r="G241" s="102"/>
      <c r="H241" s="103"/>
      <c r="I241" s="103"/>
      <c r="J241" s="103"/>
    </row>
    <row r="242" spans="1:10" s="18" customFormat="1" ht="12.75" customHeight="1" x14ac:dyDescent="0.2">
      <c r="A242" s="99"/>
      <c r="B242" s="100"/>
      <c r="C242" s="101"/>
      <c r="D242" s="99"/>
      <c r="E242" s="99"/>
      <c r="F242" s="102"/>
      <c r="G242" s="102"/>
      <c r="H242" s="103"/>
      <c r="I242" s="103"/>
      <c r="J242" s="103"/>
    </row>
    <row r="243" spans="1:10" s="18" customFormat="1" ht="12.75" customHeight="1" x14ac:dyDescent="0.2">
      <c r="A243" s="99"/>
      <c r="B243" s="100"/>
      <c r="C243" s="101"/>
      <c r="D243" s="99"/>
      <c r="E243" s="99"/>
      <c r="F243" s="102"/>
      <c r="G243" s="102"/>
      <c r="H243" s="103"/>
      <c r="I243" s="103"/>
      <c r="J243" s="103"/>
    </row>
    <row r="244" spans="1:10" s="18" customFormat="1" ht="12.75" customHeight="1" x14ac:dyDescent="0.2">
      <c r="A244" s="99"/>
      <c r="B244" s="100"/>
      <c r="C244" s="101"/>
      <c r="D244" s="99"/>
      <c r="E244" s="99"/>
      <c r="F244" s="102"/>
      <c r="G244" s="102"/>
      <c r="H244" s="103"/>
      <c r="I244" s="103"/>
      <c r="J244" s="103"/>
    </row>
    <row r="245" spans="1:10" s="18" customFormat="1" ht="12.75" customHeight="1" x14ac:dyDescent="0.2">
      <c r="A245" s="99"/>
      <c r="B245" s="100"/>
      <c r="C245" s="101"/>
      <c r="D245" s="99"/>
      <c r="E245" s="99"/>
      <c r="F245" s="102"/>
      <c r="G245" s="102"/>
      <c r="H245" s="103"/>
      <c r="I245" s="103"/>
      <c r="J245" s="103"/>
    </row>
    <row r="246" spans="1:10" s="18" customFormat="1" ht="12.75" customHeight="1" x14ac:dyDescent="0.2">
      <c r="A246" s="99"/>
      <c r="B246" s="100"/>
      <c r="C246" s="101"/>
      <c r="D246" s="99"/>
      <c r="E246" s="99"/>
      <c r="F246" s="102"/>
      <c r="G246" s="102"/>
      <c r="H246" s="103"/>
      <c r="I246" s="103"/>
      <c r="J246" s="103"/>
    </row>
    <row r="247" spans="1:10" s="18" customFormat="1" ht="12.75" customHeight="1" x14ac:dyDescent="0.2">
      <c r="A247" s="99"/>
      <c r="B247" s="100"/>
      <c r="C247" s="101"/>
      <c r="D247" s="99"/>
      <c r="E247" s="99"/>
      <c r="F247" s="102"/>
      <c r="G247" s="102"/>
      <c r="H247" s="103"/>
      <c r="I247" s="103"/>
      <c r="J247" s="103"/>
    </row>
    <row r="248" spans="1:10" s="18" customFormat="1" ht="12.75" customHeight="1" x14ac:dyDescent="0.2">
      <c r="A248" s="99"/>
      <c r="B248" s="100"/>
      <c r="C248" s="101"/>
      <c r="D248" s="99"/>
      <c r="E248" s="99"/>
      <c r="F248" s="102"/>
      <c r="G248" s="102"/>
      <c r="H248" s="103"/>
      <c r="I248" s="103"/>
      <c r="J248" s="103"/>
    </row>
    <row r="249" spans="1:10" s="18" customFormat="1" ht="12.75" customHeight="1" x14ac:dyDescent="0.2">
      <c r="A249" s="99"/>
      <c r="B249" s="100"/>
      <c r="C249" s="101"/>
      <c r="D249" s="99"/>
      <c r="E249" s="99"/>
      <c r="F249" s="102"/>
      <c r="G249" s="102"/>
      <c r="H249" s="103"/>
      <c r="I249" s="103"/>
      <c r="J249" s="103"/>
    </row>
    <row r="250" spans="1:10" s="18" customFormat="1" ht="12.75" customHeight="1" x14ac:dyDescent="0.2">
      <c r="A250" s="99"/>
      <c r="B250" s="100"/>
      <c r="C250" s="101"/>
      <c r="D250" s="99"/>
      <c r="E250" s="99"/>
      <c r="F250" s="102"/>
      <c r="G250" s="102"/>
      <c r="H250" s="103"/>
      <c r="I250" s="103"/>
      <c r="J250" s="103"/>
    </row>
    <row r="251" spans="1:10" s="18" customFormat="1" ht="12.75" customHeight="1" x14ac:dyDescent="0.2">
      <c r="A251" s="99"/>
      <c r="B251" s="100"/>
      <c r="C251" s="101"/>
      <c r="D251" s="99"/>
      <c r="E251" s="99"/>
      <c r="F251" s="102"/>
      <c r="G251" s="102"/>
      <c r="H251" s="103"/>
      <c r="I251" s="103"/>
      <c r="J251" s="103"/>
    </row>
    <row r="252" spans="1:10" s="18" customFormat="1" ht="12.75" customHeight="1" x14ac:dyDescent="0.2">
      <c r="A252" s="99"/>
      <c r="B252" s="100"/>
      <c r="C252" s="101"/>
      <c r="D252" s="99"/>
      <c r="E252" s="99"/>
      <c r="F252" s="102"/>
      <c r="G252" s="102"/>
      <c r="H252" s="103"/>
      <c r="I252" s="103"/>
      <c r="J252" s="103"/>
    </row>
    <row r="253" spans="1:10" s="18" customFormat="1" ht="12.75" customHeight="1" x14ac:dyDescent="0.2">
      <c r="A253" s="99"/>
      <c r="B253" s="100"/>
      <c r="C253" s="101"/>
      <c r="D253" s="99"/>
      <c r="E253" s="99"/>
      <c r="F253" s="102"/>
      <c r="G253" s="102"/>
      <c r="H253" s="103"/>
      <c r="I253" s="103"/>
      <c r="J253" s="103"/>
    </row>
    <row r="254" spans="1:10" s="18" customFormat="1" ht="12.75" customHeight="1" x14ac:dyDescent="0.2">
      <c r="A254" s="99"/>
      <c r="B254" s="100"/>
      <c r="C254" s="101"/>
      <c r="D254" s="99"/>
      <c r="E254" s="99"/>
      <c r="F254" s="102"/>
      <c r="G254" s="102"/>
      <c r="H254" s="103"/>
      <c r="I254" s="103"/>
      <c r="J254" s="103"/>
    </row>
    <row r="255" spans="1:10" s="18" customFormat="1" ht="12.75" customHeight="1" x14ac:dyDescent="0.2">
      <c r="A255" s="99"/>
      <c r="B255" s="100"/>
      <c r="C255" s="101"/>
      <c r="D255" s="99"/>
      <c r="E255" s="99"/>
      <c r="F255" s="102"/>
      <c r="G255" s="102"/>
      <c r="H255" s="103"/>
      <c r="I255" s="103"/>
      <c r="J255" s="103"/>
    </row>
    <row r="256" spans="1:10" s="18" customFormat="1" ht="12.75" customHeight="1" x14ac:dyDescent="0.2">
      <c r="A256" s="99"/>
      <c r="B256" s="100"/>
      <c r="C256" s="101"/>
      <c r="D256" s="99"/>
      <c r="E256" s="99"/>
      <c r="F256" s="102"/>
      <c r="G256" s="102"/>
      <c r="H256" s="103"/>
      <c r="I256" s="103"/>
      <c r="J256" s="103"/>
    </row>
    <row r="257" spans="1:10" s="18" customFormat="1" ht="12.75" customHeight="1" x14ac:dyDescent="0.2">
      <c r="A257" s="99"/>
      <c r="B257" s="100"/>
      <c r="C257" s="101"/>
      <c r="D257" s="99"/>
      <c r="E257" s="99"/>
      <c r="F257" s="102"/>
      <c r="G257" s="102"/>
      <c r="H257" s="103"/>
      <c r="I257" s="103"/>
      <c r="J257" s="103"/>
    </row>
    <row r="258" spans="1:10" s="18" customFormat="1" ht="12.75" customHeight="1" x14ac:dyDescent="0.2">
      <c r="A258" s="99"/>
      <c r="B258" s="100"/>
      <c r="C258" s="101"/>
      <c r="D258" s="99"/>
      <c r="E258" s="99"/>
      <c r="F258" s="102"/>
      <c r="G258" s="102"/>
      <c r="H258" s="103"/>
      <c r="I258" s="103"/>
      <c r="J258" s="103"/>
    </row>
    <row r="259" spans="1:10" s="18" customFormat="1" ht="12.75" customHeight="1" x14ac:dyDescent="0.2">
      <c r="A259" s="99"/>
      <c r="B259" s="100"/>
      <c r="C259" s="101"/>
      <c r="D259" s="99"/>
      <c r="E259" s="99"/>
      <c r="F259" s="102"/>
      <c r="G259" s="102"/>
      <c r="H259" s="103"/>
      <c r="I259" s="103"/>
      <c r="J259" s="103"/>
    </row>
    <row r="260" spans="1:10" s="18" customFormat="1" ht="12.75" customHeight="1" x14ac:dyDescent="0.2">
      <c r="A260" s="99"/>
      <c r="B260" s="100"/>
      <c r="C260" s="101"/>
      <c r="D260" s="99"/>
      <c r="E260" s="99"/>
      <c r="F260" s="102"/>
      <c r="G260" s="102"/>
      <c r="H260" s="103"/>
      <c r="I260" s="103"/>
      <c r="J260" s="103"/>
    </row>
    <row r="261" spans="1:10" s="18" customFormat="1" ht="12.75" customHeight="1" x14ac:dyDescent="0.2">
      <c r="A261" s="99"/>
      <c r="B261" s="100"/>
      <c r="C261" s="101"/>
      <c r="D261" s="99"/>
      <c r="E261" s="99"/>
      <c r="F261" s="102"/>
      <c r="G261" s="102"/>
      <c r="H261" s="103"/>
      <c r="I261" s="103"/>
      <c r="J261" s="103"/>
    </row>
    <row r="262" spans="1:10" s="18" customFormat="1" ht="12.75" customHeight="1" x14ac:dyDescent="0.2">
      <c r="A262" s="99"/>
      <c r="B262" s="100"/>
      <c r="C262" s="101"/>
      <c r="D262" s="99"/>
      <c r="E262" s="99"/>
      <c r="F262" s="102"/>
      <c r="G262" s="102"/>
      <c r="H262" s="103"/>
      <c r="I262" s="103"/>
      <c r="J262" s="103"/>
    </row>
    <row r="263" spans="1:10" s="18" customFormat="1" ht="12.75" customHeight="1" x14ac:dyDescent="0.2">
      <c r="A263" s="99"/>
      <c r="B263" s="100"/>
      <c r="C263" s="101"/>
      <c r="D263" s="99"/>
      <c r="E263" s="99"/>
      <c r="F263" s="102"/>
      <c r="G263" s="102"/>
      <c r="H263" s="103"/>
      <c r="I263" s="103"/>
      <c r="J263" s="103"/>
    </row>
    <row r="264" spans="1:10" s="18" customFormat="1" ht="12.75" customHeight="1" x14ac:dyDescent="0.2">
      <c r="A264" s="99"/>
      <c r="B264" s="100"/>
      <c r="C264" s="101"/>
      <c r="D264" s="99"/>
      <c r="E264" s="99"/>
      <c r="F264" s="102"/>
      <c r="G264" s="102"/>
      <c r="H264" s="103"/>
      <c r="I264" s="103"/>
      <c r="J264" s="103"/>
    </row>
    <row r="265" spans="1:10" s="18" customFormat="1" ht="12.75" customHeight="1" x14ac:dyDescent="0.2">
      <c r="A265" s="99"/>
      <c r="B265" s="100"/>
      <c r="C265" s="101"/>
      <c r="D265" s="99"/>
      <c r="E265" s="99"/>
      <c r="F265" s="102"/>
      <c r="G265" s="102"/>
      <c r="H265" s="103"/>
      <c r="I265" s="103"/>
      <c r="J265" s="103"/>
    </row>
    <row r="266" spans="1:10" s="18" customFormat="1" ht="12.75" customHeight="1" x14ac:dyDescent="0.2">
      <c r="A266" s="99"/>
      <c r="B266" s="100"/>
      <c r="C266" s="101"/>
      <c r="D266" s="99"/>
      <c r="E266" s="99"/>
      <c r="F266" s="102"/>
      <c r="G266" s="102"/>
      <c r="H266" s="103"/>
      <c r="I266" s="103"/>
      <c r="J266" s="103"/>
    </row>
    <row r="267" spans="1:10" s="18" customFormat="1" ht="12.75" customHeight="1" x14ac:dyDescent="0.2">
      <c r="A267" s="99"/>
      <c r="B267" s="100"/>
      <c r="C267" s="101"/>
      <c r="D267" s="99"/>
      <c r="E267" s="99"/>
      <c r="F267" s="102"/>
      <c r="G267" s="102"/>
      <c r="H267" s="103"/>
      <c r="I267" s="103"/>
      <c r="J267" s="103"/>
    </row>
    <row r="268" spans="1:10" s="18" customFormat="1" ht="12.75" customHeight="1" x14ac:dyDescent="0.2">
      <c r="A268" s="99"/>
      <c r="B268" s="100"/>
      <c r="C268" s="101"/>
      <c r="D268" s="99"/>
      <c r="E268" s="99"/>
      <c r="F268" s="102"/>
      <c r="G268" s="102"/>
      <c r="H268" s="103"/>
      <c r="I268" s="103"/>
      <c r="J268" s="103"/>
    </row>
    <row r="269" spans="1:10" s="18" customFormat="1" ht="12.75" customHeight="1" x14ac:dyDescent="0.2">
      <c r="A269" s="99"/>
      <c r="B269" s="100"/>
      <c r="C269" s="101"/>
      <c r="D269" s="99"/>
      <c r="E269" s="99"/>
      <c r="F269" s="102"/>
      <c r="G269" s="102"/>
      <c r="H269" s="103"/>
      <c r="I269" s="103"/>
      <c r="J269" s="103"/>
    </row>
    <row r="270" spans="1:10" s="18" customFormat="1" ht="12.75" customHeight="1" x14ac:dyDescent="0.2">
      <c r="A270" s="99"/>
      <c r="B270" s="100"/>
      <c r="C270" s="101"/>
      <c r="D270" s="99"/>
      <c r="E270" s="99"/>
      <c r="F270" s="102"/>
      <c r="G270" s="102"/>
      <c r="H270" s="103"/>
      <c r="I270" s="103"/>
      <c r="J270" s="103"/>
    </row>
    <row r="271" spans="1:10" s="18" customFormat="1" ht="12.75" customHeight="1" x14ac:dyDescent="0.2">
      <c r="A271" s="99"/>
      <c r="B271" s="100"/>
      <c r="C271" s="101"/>
      <c r="D271" s="99"/>
      <c r="E271" s="99"/>
      <c r="F271" s="102"/>
      <c r="G271" s="102"/>
      <c r="H271" s="103"/>
      <c r="I271" s="103"/>
      <c r="J271" s="103"/>
    </row>
    <row r="272" spans="1:10" s="18" customFormat="1" ht="12.75" customHeight="1" x14ac:dyDescent="0.2">
      <c r="A272" s="99"/>
      <c r="B272" s="100"/>
      <c r="C272" s="101"/>
      <c r="D272" s="99"/>
      <c r="E272" s="99"/>
      <c r="F272" s="102"/>
      <c r="G272" s="102"/>
      <c r="H272" s="103"/>
      <c r="I272" s="103"/>
      <c r="J272" s="103"/>
    </row>
    <row r="273" spans="1:10" s="18" customFormat="1" ht="12.75" customHeight="1" x14ac:dyDescent="0.2">
      <c r="A273" s="99"/>
      <c r="B273" s="100"/>
      <c r="C273" s="101"/>
      <c r="D273" s="99"/>
      <c r="E273" s="99"/>
      <c r="F273" s="102"/>
      <c r="G273" s="102"/>
      <c r="H273" s="103"/>
      <c r="I273" s="103"/>
      <c r="J273" s="103"/>
    </row>
    <row r="274" spans="1:10" s="18" customFormat="1" ht="12.75" customHeight="1" x14ac:dyDescent="0.2">
      <c r="A274" s="99"/>
      <c r="B274" s="100"/>
      <c r="C274" s="101"/>
      <c r="D274" s="99"/>
      <c r="E274" s="99"/>
      <c r="F274" s="102"/>
      <c r="G274" s="102"/>
      <c r="H274" s="103"/>
      <c r="I274" s="103"/>
      <c r="J274" s="103"/>
    </row>
    <row r="275" spans="1:10" s="18" customFormat="1" ht="12.75" customHeight="1" x14ac:dyDescent="0.2">
      <c r="A275" s="99"/>
      <c r="B275" s="100"/>
      <c r="C275" s="101"/>
      <c r="D275" s="99"/>
      <c r="E275" s="99"/>
      <c r="F275" s="102"/>
      <c r="G275" s="102"/>
      <c r="H275" s="103"/>
      <c r="I275" s="103"/>
      <c r="J275" s="103"/>
    </row>
    <row r="276" spans="1:10" s="18" customFormat="1" ht="12.75" customHeight="1" x14ac:dyDescent="0.2">
      <c r="A276" s="99"/>
      <c r="B276" s="100"/>
      <c r="C276" s="101"/>
      <c r="D276" s="99"/>
      <c r="E276" s="99"/>
      <c r="F276" s="102"/>
      <c r="G276" s="102"/>
      <c r="H276" s="103"/>
      <c r="I276" s="103"/>
      <c r="J276" s="103"/>
    </row>
    <row r="277" spans="1:10" s="18" customFormat="1" ht="12.75" customHeight="1" x14ac:dyDescent="0.2">
      <c r="A277" s="99"/>
      <c r="B277" s="100"/>
      <c r="C277" s="101"/>
      <c r="D277" s="99"/>
      <c r="E277" s="99"/>
      <c r="F277" s="102"/>
      <c r="G277" s="102"/>
      <c r="H277" s="103"/>
      <c r="I277" s="103"/>
      <c r="J277" s="103"/>
    </row>
    <row r="278" spans="1:10" s="18" customFormat="1" ht="12.75" customHeight="1" x14ac:dyDescent="0.2">
      <c r="A278" s="99"/>
      <c r="B278" s="100"/>
      <c r="C278" s="101"/>
      <c r="D278" s="99"/>
      <c r="E278" s="99"/>
      <c r="F278" s="102"/>
      <c r="G278" s="102"/>
      <c r="H278" s="103"/>
      <c r="I278" s="103"/>
      <c r="J278" s="103"/>
    </row>
    <row r="279" spans="1:10" s="18" customFormat="1" ht="12.75" customHeight="1" x14ac:dyDescent="0.2">
      <c r="A279" s="99"/>
      <c r="B279" s="100"/>
      <c r="C279" s="101"/>
      <c r="D279" s="99"/>
      <c r="E279" s="99"/>
      <c r="F279" s="102"/>
      <c r="G279" s="102"/>
      <c r="H279" s="103"/>
      <c r="I279" s="103"/>
      <c r="J279" s="103"/>
    </row>
    <row r="280" spans="1:10" s="18" customFormat="1" ht="12.75" customHeight="1" x14ac:dyDescent="0.2">
      <c r="A280" s="99"/>
      <c r="B280" s="100"/>
      <c r="C280" s="101"/>
      <c r="D280" s="99"/>
      <c r="E280" s="99"/>
      <c r="F280" s="102"/>
      <c r="G280" s="102"/>
      <c r="H280" s="103"/>
      <c r="I280" s="103"/>
      <c r="J280" s="103"/>
    </row>
    <row r="281" spans="1:10" s="18" customFormat="1" ht="12.75" customHeight="1" x14ac:dyDescent="0.2">
      <c r="A281" s="99"/>
      <c r="B281" s="100"/>
      <c r="C281" s="101"/>
      <c r="D281" s="99"/>
      <c r="E281" s="99"/>
      <c r="F281" s="102"/>
      <c r="G281" s="102"/>
      <c r="H281" s="103"/>
      <c r="I281" s="103"/>
      <c r="J281" s="103"/>
    </row>
    <row r="282" spans="1:10" s="18" customFormat="1" ht="12.75" customHeight="1" x14ac:dyDescent="0.2">
      <c r="A282" s="99"/>
      <c r="B282" s="100"/>
      <c r="C282" s="101"/>
      <c r="D282" s="99"/>
      <c r="E282" s="99"/>
      <c r="F282" s="102"/>
      <c r="G282" s="102"/>
      <c r="H282" s="103"/>
      <c r="I282" s="103"/>
      <c r="J282" s="103"/>
    </row>
    <row r="283" spans="1:10" s="18" customFormat="1" ht="12.75" customHeight="1" x14ac:dyDescent="0.2">
      <c r="A283" s="99"/>
      <c r="B283" s="100"/>
      <c r="C283" s="101"/>
      <c r="D283" s="99"/>
      <c r="E283" s="99"/>
      <c r="F283" s="102"/>
      <c r="G283" s="102"/>
      <c r="H283" s="103"/>
      <c r="I283" s="103"/>
      <c r="J283" s="103"/>
    </row>
    <row r="284" spans="1:10" s="18" customFormat="1" ht="12.75" customHeight="1" x14ac:dyDescent="0.2">
      <c r="A284" s="99"/>
      <c r="B284" s="100"/>
      <c r="C284" s="101"/>
      <c r="D284" s="99"/>
      <c r="E284" s="99"/>
      <c r="F284" s="102"/>
      <c r="G284" s="102"/>
      <c r="H284" s="103"/>
      <c r="I284" s="103"/>
      <c r="J284" s="103"/>
    </row>
    <row r="285" spans="1:10" s="18" customFormat="1" ht="12.75" customHeight="1" x14ac:dyDescent="0.2">
      <c r="A285" s="99"/>
      <c r="B285" s="100"/>
      <c r="C285" s="101"/>
      <c r="D285" s="99"/>
      <c r="E285" s="99"/>
      <c r="F285" s="102"/>
      <c r="G285" s="102"/>
      <c r="H285" s="103"/>
      <c r="I285" s="103"/>
      <c r="J285" s="103"/>
    </row>
    <row r="286" spans="1:10" s="18" customFormat="1" ht="12.75" customHeight="1" x14ac:dyDescent="0.2">
      <c r="A286" s="99"/>
      <c r="B286" s="100"/>
      <c r="C286" s="101"/>
      <c r="D286" s="99"/>
      <c r="E286" s="99"/>
      <c r="F286" s="102"/>
      <c r="G286" s="102"/>
      <c r="H286" s="103"/>
      <c r="I286" s="103"/>
      <c r="J286" s="103"/>
    </row>
    <row r="287" spans="1:10" s="18" customFormat="1" ht="12.75" customHeight="1" x14ac:dyDescent="0.2">
      <c r="A287" s="99"/>
      <c r="B287" s="100"/>
      <c r="C287" s="101"/>
      <c r="D287" s="99"/>
      <c r="E287" s="99"/>
      <c r="F287" s="102"/>
      <c r="G287" s="102"/>
      <c r="H287" s="103"/>
      <c r="I287" s="103"/>
      <c r="J287" s="103"/>
    </row>
    <row r="288" spans="1:10" s="18" customFormat="1" ht="12.75" customHeight="1" x14ac:dyDescent="0.2">
      <c r="A288" s="99"/>
      <c r="B288" s="100"/>
      <c r="C288" s="101"/>
      <c r="D288" s="99"/>
      <c r="E288" s="99"/>
      <c r="F288" s="102"/>
      <c r="G288" s="102"/>
      <c r="H288" s="103"/>
      <c r="I288" s="103"/>
      <c r="J288" s="103"/>
    </row>
    <row r="289" spans="1:10" s="18" customFormat="1" ht="12.75" customHeight="1" x14ac:dyDescent="0.2">
      <c r="A289" s="99"/>
      <c r="B289" s="100"/>
      <c r="C289" s="101"/>
      <c r="D289" s="99"/>
      <c r="E289" s="99"/>
      <c r="F289" s="102"/>
      <c r="G289" s="102"/>
      <c r="H289" s="103"/>
      <c r="I289" s="103"/>
      <c r="J289" s="103"/>
    </row>
    <row r="290" spans="1:10" s="18" customFormat="1" ht="12.75" customHeight="1" x14ac:dyDescent="0.2">
      <c r="A290" s="99"/>
      <c r="B290" s="100"/>
      <c r="C290" s="101"/>
      <c r="D290" s="99"/>
      <c r="E290" s="99"/>
      <c r="F290" s="102"/>
      <c r="G290" s="102"/>
      <c r="H290" s="103"/>
      <c r="I290" s="103"/>
      <c r="J290" s="103"/>
    </row>
    <row r="291" spans="1:10" s="18" customFormat="1" ht="12.75" customHeight="1" x14ac:dyDescent="0.2">
      <c r="A291" s="99"/>
      <c r="B291" s="100"/>
      <c r="C291" s="101"/>
      <c r="D291" s="99"/>
      <c r="E291" s="99"/>
      <c r="F291" s="102"/>
      <c r="G291" s="102"/>
      <c r="H291" s="103"/>
      <c r="I291" s="103"/>
      <c r="J291" s="103"/>
    </row>
    <row r="292" spans="1:10" s="18" customFormat="1" ht="12.75" customHeight="1" x14ac:dyDescent="0.2">
      <c r="A292" s="99"/>
      <c r="B292" s="100"/>
      <c r="C292" s="101"/>
      <c r="D292" s="99"/>
      <c r="E292" s="99"/>
      <c r="F292" s="102"/>
      <c r="G292" s="102"/>
      <c r="H292" s="103"/>
      <c r="I292" s="103"/>
      <c r="J292" s="103"/>
    </row>
    <row r="293" spans="1:10" s="18" customFormat="1" ht="12.75" customHeight="1" x14ac:dyDescent="0.2">
      <c r="A293" s="99"/>
      <c r="B293" s="100"/>
      <c r="C293" s="101"/>
      <c r="D293" s="99"/>
      <c r="E293" s="99"/>
      <c r="F293" s="102"/>
      <c r="G293" s="102"/>
      <c r="H293" s="103"/>
      <c r="I293" s="103"/>
      <c r="J293" s="103"/>
    </row>
    <row r="294" spans="1:10" s="18" customFormat="1" ht="12.75" customHeight="1" x14ac:dyDescent="0.2">
      <c r="A294" s="99"/>
      <c r="B294" s="100"/>
      <c r="C294" s="101"/>
      <c r="D294" s="99"/>
      <c r="E294" s="99"/>
      <c r="F294" s="102"/>
      <c r="G294" s="102"/>
      <c r="H294" s="103"/>
      <c r="I294" s="103"/>
      <c r="J294" s="103"/>
    </row>
    <row r="295" spans="1:10" s="18" customFormat="1" ht="12.75" customHeight="1" x14ac:dyDescent="0.2">
      <c r="A295" s="99"/>
      <c r="B295" s="100"/>
      <c r="C295" s="101"/>
      <c r="D295" s="99"/>
      <c r="E295" s="99"/>
      <c r="F295" s="102"/>
      <c r="G295" s="102"/>
      <c r="H295" s="103"/>
      <c r="I295" s="103"/>
      <c r="J295" s="103"/>
    </row>
    <row r="296" spans="1:10" s="18" customFormat="1" ht="12.75" customHeight="1" x14ac:dyDescent="0.2">
      <c r="A296" s="99"/>
      <c r="B296" s="100"/>
      <c r="C296" s="101"/>
      <c r="D296" s="99"/>
      <c r="E296" s="99"/>
      <c r="F296" s="102"/>
      <c r="G296" s="102"/>
      <c r="H296" s="103"/>
      <c r="I296" s="103"/>
      <c r="J296" s="103"/>
    </row>
    <row r="297" spans="1:10" s="18" customFormat="1" ht="12.75" customHeight="1" x14ac:dyDescent="0.2">
      <c r="A297" s="99"/>
      <c r="B297" s="100"/>
      <c r="C297" s="101"/>
      <c r="D297" s="99"/>
      <c r="E297" s="99"/>
      <c r="F297" s="102"/>
      <c r="G297" s="102"/>
      <c r="H297" s="103"/>
      <c r="I297" s="103"/>
      <c r="J297" s="103"/>
    </row>
    <row r="298" spans="1:10" s="18" customFormat="1" ht="12.75" customHeight="1" x14ac:dyDescent="0.2">
      <c r="A298" s="99"/>
      <c r="B298" s="100"/>
      <c r="C298" s="101"/>
      <c r="D298" s="99"/>
      <c r="E298" s="99"/>
      <c r="F298" s="102"/>
      <c r="G298" s="102"/>
      <c r="H298" s="103"/>
      <c r="I298" s="103"/>
      <c r="J298" s="103"/>
    </row>
    <row r="299" spans="1:10" s="18" customFormat="1" ht="12.75" customHeight="1" x14ac:dyDescent="0.2">
      <c r="A299" s="99"/>
      <c r="B299" s="100"/>
      <c r="C299" s="101"/>
      <c r="D299" s="99"/>
      <c r="E299" s="99"/>
      <c r="F299" s="102"/>
      <c r="G299" s="102"/>
      <c r="H299" s="103"/>
      <c r="I299" s="103"/>
      <c r="J299" s="103"/>
    </row>
    <row r="300" spans="1:10" s="18" customFormat="1" ht="12.75" customHeight="1" x14ac:dyDescent="0.2">
      <c r="A300" s="99"/>
      <c r="B300" s="100"/>
      <c r="C300" s="101"/>
      <c r="D300" s="99"/>
      <c r="E300" s="99"/>
      <c r="F300" s="102"/>
      <c r="G300" s="102"/>
      <c r="H300" s="103"/>
      <c r="I300" s="103"/>
      <c r="J300" s="103"/>
    </row>
    <row r="301" spans="1:10" s="18" customFormat="1" ht="12.75" customHeight="1" x14ac:dyDescent="0.2">
      <c r="A301" s="99"/>
      <c r="B301" s="100"/>
      <c r="C301" s="101"/>
      <c r="D301" s="99"/>
      <c r="E301" s="99"/>
      <c r="F301" s="102"/>
      <c r="G301" s="102"/>
      <c r="H301" s="103"/>
      <c r="I301" s="103"/>
      <c r="J301" s="103"/>
    </row>
    <row r="302" spans="1:10" s="18" customFormat="1" ht="12.75" customHeight="1" x14ac:dyDescent="0.2">
      <c r="A302" s="99"/>
      <c r="B302" s="100"/>
      <c r="C302" s="101"/>
      <c r="D302" s="99"/>
      <c r="E302" s="99"/>
      <c r="F302" s="102"/>
      <c r="G302" s="102"/>
      <c r="H302" s="103"/>
      <c r="I302" s="103"/>
      <c r="J302" s="103"/>
    </row>
    <row r="303" spans="1:10" s="18" customFormat="1" ht="12.75" customHeight="1" x14ac:dyDescent="0.2">
      <c r="A303" s="99"/>
      <c r="B303" s="100"/>
      <c r="C303" s="101"/>
      <c r="D303" s="99"/>
      <c r="E303" s="99"/>
      <c r="F303" s="102"/>
      <c r="G303" s="102"/>
      <c r="H303" s="103"/>
      <c r="I303" s="103"/>
      <c r="J303" s="103"/>
    </row>
    <row r="304" spans="1:10" s="18" customFormat="1" ht="12.75" customHeight="1" x14ac:dyDescent="0.2">
      <c r="A304" s="99"/>
      <c r="B304" s="100"/>
      <c r="C304" s="101"/>
      <c r="D304" s="99"/>
      <c r="E304" s="99"/>
      <c r="F304" s="102"/>
      <c r="G304" s="102"/>
      <c r="H304" s="103"/>
      <c r="I304" s="103"/>
      <c r="J304" s="103"/>
    </row>
    <row r="305" spans="1:10" s="18" customFormat="1" ht="12.75" customHeight="1" x14ac:dyDescent="0.2">
      <c r="A305" s="99"/>
      <c r="B305" s="100"/>
      <c r="C305" s="101"/>
      <c r="D305" s="99"/>
      <c r="E305" s="99"/>
      <c r="F305" s="102"/>
      <c r="G305" s="102"/>
      <c r="H305" s="103"/>
      <c r="I305" s="103"/>
      <c r="J305" s="103"/>
    </row>
    <row r="306" spans="1:10" s="18" customFormat="1" ht="12.75" customHeight="1" x14ac:dyDescent="0.2">
      <c r="A306" s="99"/>
      <c r="B306" s="100"/>
      <c r="C306" s="101"/>
      <c r="D306" s="99"/>
      <c r="E306" s="99"/>
      <c r="F306" s="102"/>
      <c r="G306" s="102"/>
      <c r="H306" s="103"/>
      <c r="I306" s="103"/>
      <c r="J306" s="103"/>
    </row>
    <row r="307" spans="1:10" s="18" customFormat="1" ht="12.75" customHeight="1" x14ac:dyDescent="0.2">
      <c r="A307" s="99"/>
      <c r="B307" s="100"/>
      <c r="C307" s="101"/>
      <c r="D307" s="99"/>
      <c r="E307" s="99"/>
      <c r="F307" s="102"/>
      <c r="G307" s="102"/>
      <c r="H307" s="103"/>
      <c r="I307" s="103"/>
      <c r="J307" s="103"/>
    </row>
    <row r="308" spans="1:10" s="18" customFormat="1" ht="12.75" customHeight="1" x14ac:dyDescent="0.2">
      <c r="A308" s="99"/>
      <c r="B308" s="100"/>
      <c r="C308" s="101"/>
      <c r="D308" s="99"/>
      <c r="E308" s="99"/>
      <c r="F308" s="102"/>
      <c r="G308" s="102"/>
      <c r="H308" s="103"/>
      <c r="I308" s="103"/>
      <c r="J308" s="103"/>
    </row>
    <row r="309" spans="1:10" s="18" customFormat="1" ht="12.75" customHeight="1" x14ac:dyDescent="0.2">
      <c r="A309" s="99"/>
      <c r="B309" s="100"/>
      <c r="C309" s="101"/>
      <c r="D309" s="99"/>
      <c r="E309" s="99"/>
      <c r="F309" s="102"/>
      <c r="G309" s="102"/>
      <c r="H309" s="103"/>
      <c r="I309" s="103"/>
      <c r="J309" s="103"/>
    </row>
    <row r="310" spans="1:10" s="18" customFormat="1" ht="12.75" customHeight="1" x14ac:dyDescent="0.2">
      <c r="A310" s="99"/>
      <c r="B310" s="100"/>
      <c r="C310" s="101"/>
      <c r="D310" s="99"/>
      <c r="E310" s="99"/>
      <c r="F310" s="102"/>
      <c r="G310" s="102"/>
      <c r="H310" s="103"/>
      <c r="I310" s="103"/>
      <c r="J310" s="103"/>
    </row>
    <row r="311" spans="1:10" s="18" customFormat="1" ht="12.75" customHeight="1" x14ac:dyDescent="0.2">
      <c r="A311" s="99"/>
      <c r="B311" s="100"/>
      <c r="C311" s="101"/>
      <c r="D311" s="99"/>
      <c r="E311" s="99"/>
      <c r="F311" s="102"/>
      <c r="G311" s="102"/>
      <c r="H311" s="103"/>
      <c r="I311" s="103"/>
      <c r="J311" s="103"/>
    </row>
    <row r="312" spans="1:10" s="18" customFormat="1" ht="12.75" customHeight="1" x14ac:dyDescent="0.2">
      <c r="A312" s="99"/>
      <c r="B312" s="100"/>
      <c r="C312" s="101"/>
      <c r="D312" s="99"/>
      <c r="E312" s="99"/>
      <c r="F312" s="102"/>
      <c r="G312" s="102"/>
      <c r="H312" s="103"/>
      <c r="I312" s="103"/>
      <c r="J312" s="103"/>
    </row>
    <row r="313" spans="1:10" s="18" customFormat="1" ht="12.75" customHeight="1" x14ac:dyDescent="0.2">
      <c r="A313" s="99"/>
      <c r="B313" s="100"/>
      <c r="C313" s="101"/>
      <c r="D313" s="99"/>
      <c r="E313" s="99"/>
      <c r="F313" s="102"/>
      <c r="G313" s="102"/>
      <c r="H313" s="103"/>
      <c r="I313" s="103"/>
      <c r="J313" s="103"/>
    </row>
    <row r="314" spans="1:10" s="18" customFormat="1" ht="12.75" customHeight="1" x14ac:dyDescent="0.2">
      <c r="A314" s="99"/>
      <c r="B314" s="100"/>
      <c r="C314" s="101"/>
      <c r="D314" s="99"/>
      <c r="E314" s="99"/>
      <c r="F314" s="102"/>
      <c r="G314" s="102"/>
      <c r="H314" s="103"/>
      <c r="I314" s="103"/>
      <c r="J314" s="103"/>
    </row>
    <row r="315" spans="1:10" s="18" customFormat="1" ht="12.75" customHeight="1" x14ac:dyDescent="0.2">
      <c r="A315" s="99"/>
      <c r="B315" s="100"/>
      <c r="C315" s="101"/>
      <c r="D315" s="99"/>
      <c r="E315" s="99"/>
      <c r="F315" s="102"/>
      <c r="G315" s="102"/>
      <c r="H315" s="103"/>
      <c r="I315" s="103"/>
      <c r="J315" s="103"/>
    </row>
    <row r="316" spans="1:10" s="18" customFormat="1" ht="12.75" customHeight="1" x14ac:dyDescent="0.2">
      <c r="A316" s="99"/>
      <c r="B316" s="100"/>
      <c r="C316" s="101"/>
      <c r="D316" s="99"/>
      <c r="E316" s="99"/>
      <c r="F316" s="102"/>
      <c r="G316" s="102"/>
      <c r="H316" s="103"/>
      <c r="I316" s="103"/>
      <c r="J316" s="103"/>
    </row>
    <row r="317" spans="1:10" s="18" customFormat="1" ht="12.75" customHeight="1" x14ac:dyDescent="0.2">
      <c r="A317" s="99"/>
      <c r="B317" s="100"/>
      <c r="C317" s="101"/>
      <c r="D317" s="99"/>
      <c r="E317" s="99"/>
      <c r="F317" s="102"/>
      <c r="G317" s="102"/>
      <c r="H317" s="103"/>
      <c r="I317" s="103"/>
      <c r="J317" s="103"/>
    </row>
    <row r="318" spans="1:10" s="18" customFormat="1" ht="12.75" customHeight="1" x14ac:dyDescent="0.2">
      <c r="A318" s="99"/>
      <c r="B318" s="100"/>
      <c r="C318" s="101"/>
      <c r="D318" s="99"/>
      <c r="E318" s="99"/>
      <c r="F318" s="102"/>
      <c r="G318" s="102"/>
      <c r="H318" s="103"/>
      <c r="I318" s="103"/>
      <c r="J318" s="103"/>
    </row>
    <row r="319" spans="1:10" s="18" customFormat="1" ht="12.75" customHeight="1" x14ac:dyDescent="0.2">
      <c r="A319" s="99"/>
      <c r="B319" s="100"/>
      <c r="C319" s="101"/>
      <c r="D319" s="99"/>
      <c r="E319" s="99"/>
      <c r="F319" s="102"/>
      <c r="G319" s="102"/>
      <c r="H319" s="103"/>
      <c r="I319" s="103"/>
      <c r="J319" s="103"/>
    </row>
    <row r="320" spans="1:10" s="18" customFormat="1" ht="12.75" customHeight="1" x14ac:dyDescent="0.2">
      <c r="A320" s="99"/>
      <c r="B320" s="100"/>
      <c r="C320" s="101"/>
      <c r="D320" s="99"/>
      <c r="E320" s="99"/>
      <c r="F320" s="102"/>
      <c r="G320" s="102"/>
      <c r="H320" s="103"/>
      <c r="I320" s="103"/>
      <c r="J320" s="103"/>
    </row>
    <row r="321" spans="1:10" s="18" customFormat="1" ht="12.75" customHeight="1" x14ac:dyDescent="0.2">
      <c r="A321" s="99"/>
      <c r="B321" s="100"/>
      <c r="C321" s="101"/>
      <c r="D321" s="99"/>
      <c r="E321" s="99"/>
      <c r="F321" s="102"/>
      <c r="G321" s="102"/>
      <c r="H321" s="103"/>
      <c r="I321" s="103"/>
      <c r="J321" s="103"/>
    </row>
    <row r="322" spans="1:10" s="18" customFormat="1" ht="12.75" customHeight="1" x14ac:dyDescent="0.2">
      <c r="A322" s="99"/>
      <c r="B322" s="100"/>
      <c r="C322" s="101"/>
      <c r="D322" s="99"/>
      <c r="E322" s="99"/>
      <c r="F322" s="102"/>
      <c r="G322" s="102"/>
      <c r="H322" s="103"/>
      <c r="I322" s="103"/>
      <c r="J322" s="103"/>
    </row>
    <row r="323" spans="1:10" s="18" customFormat="1" ht="12.75" customHeight="1" x14ac:dyDescent="0.2">
      <c r="A323" s="99"/>
      <c r="B323" s="100"/>
      <c r="C323" s="101"/>
      <c r="D323" s="99"/>
      <c r="E323" s="99"/>
      <c r="F323" s="102"/>
      <c r="G323" s="102"/>
      <c r="H323" s="103"/>
      <c r="I323" s="103"/>
      <c r="J323" s="103"/>
    </row>
    <row r="324" spans="1:10" s="18" customFormat="1" ht="12.75" customHeight="1" x14ac:dyDescent="0.2">
      <c r="A324" s="99"/>
      <c r="B324" s="100"/>
      <c r="C324" s="101"/>
      <c r="D324" s="99"/>
      <c r="E324" s="99"/>
      <c r="F324" s="102"/>
      <c r="G324" s="102"/>
      <c r="H324" s="103"/>
      <c r="I324" s="103"/>
      <c r="J324" s="103"/>
    </row>
    <row r="325" spans="1:10" s="18" customFormat="1" ht="12.75" customHeight="1" x14ac:dyDescent="0.2">
      <c r="A325" s="99"/>
      <c r="B325" s="100"/>
      <c r="C325" s="101"/>
      <c r="D325" s="99"/>
      <c r="E325" s="99"/>
      <c r="F325" s="102"/>
      <c r="G325" s="102"/>
      <c r="H325" s="103"/>
      <c r="I325" s="103"/>
      <c r="J325" s="103"/>
    </row>
    <row r="326" spans="1:10" s="18" customFormat="1" ht="12.75" customHeight="1" x14ac:dyDescent="0.2">
      <c r="A326" s="99"/>
      <c r="B326" s="100"/>
      <c r="C326" s="101"/>
      <c r="D326" s="99"/>
      <c r="E326" s="99"/>
      <c r="F326" s="102"/>
      <c r="G326" s="102"/>
      <c r="H326" s="103"/>
      <c r="I326" s="103"/>
      <c r="J326" s="103"/>
    </row>
    <row r="327" spans="1:10" s="18" customFormat="1" ht="12.75" customHeight="1" x14ac:dyDescent="0.2">
      <c r="A327" s="99"/>
      <c r="B327" s="100"/>
      <c r="C327" s="101"/>
      <c r="D327" s="99"/>
      <c r="E327" s="99"/>
      <c r="F327" s="102"/>
      <c r="G327" s="102"/>
      <c r="H327" s="103"/>
      <c r="I327" s="103"/>
      <c r="J327" s="103"/>
    </row>
    <row r="328" spans="1:10" s="18" customFormat="1" ht="12.75" customHeight="1" x14ac:dyDescent="0.2">
      <c r="A328" s="99"/>
      <c r="B328" s="100"/>
      <c r="C328" s="101"/>
      <c r="D328" s="99"/>
      <c r="E328" s="99"/>
      <c r="F328" s="102"/>
      <c r="G328" s="102"/>
      <c r="H328" s="103"/>
      <c r="I328" s="103"/>
      <c r="J328" s="103"/>
    </row>
    <row r="329" spans="1:10" s="18" customFormat="1" ht="12.75" customHeight="1" x14ac:dyDescent="0.2">
      <c r="A329" s="99"/>
      <c r="B329" s="100"/>
      <c r="C329" s="101"/>
      <c r="D329" s="99"/>
      <c r="E329" s="99"/>
      <c r="F329" s="102"/>
      <c r="G329" s="102"/>
      <c r="H329" s="103"/>
      <c r="I329" s="103"/>
      <c r="J329" s="103"/>
    </row>
    <row r="330" spans="1:10" s="18" customFormat="1" ht="12.75" customHeight="1" x14ac:dyDescent="0.2">
      <c r="A330" s="99"/>
      <c r="B330" s="100"/>
      <c r="C330" s="101"/>
      <c r="D330" s="99"/>
      <c r="E330" s="99"/>
      <c r="F330" s="102"/>
      <c r="G330" s="102"/>
      <c r="H330" s="103"/>
      <c r="I330" s="103"/>
      <c r="J330" s="103"/>
    </row>
    <row r="331" spans="1:10" s="18" customFormat="1" ht="12.75" customHeight="1" x14ac:dyDescent="0.2">
      <c r="A331" s="99"/>
      <c r="B331" s="100"/>
      <c r="C331" s="101"/>
      <c r="D331" s="99"/>
      <c r="E331" s="99"/>
      <c r="F331" s="102"/>
      <c r="G331" s="102"/>
      <c r="H331" s="103"/>
      <c r="I331" s="103"/>
      <c r="J331" s="103"/>
    </row>
    <row r="332" spans="1:10" s="18" customFormat="1" ht="12.75" customHeight="1" x14ac:dyDescent="0.2">
      <c r="A332" s="99"/>
      <c r="B332" s="100"/>
      <c r="C332" s="101"/>
      <c r="D332" s="99"/>
      <c r="E332" s="99"/>
      <c r="F332" s="102"/>
      <c r="G332" s="102"/>
      <c r="H332" s="103"/>
      <c r="I332" s="103"/>
      <c r="J332" s="103"/>
    </row>
    <row r="333" spans="1:10" s="18" customFormat="1" ht="12.75" customHeight="1" x14ac:dyDescent="0.2">
      <c r="A333" s="99"/>
      <c r="B333" s="100"/>
      <c r="C333" s="101"/>
      <c r="D333" s="99"/>
      <c r="E333" s="99"/>
      <c r="F333" s="102"/>
      <c r="G333" s="102"/>
      <c r="H333" s="103"/>
      <c r="I333" s="103"/>
      <c r="J333" s="103"/>
    </row>
    <row r="334" spans="1:10" s="18" customFormat="1" ht="12.75" customHeight="1" x14ac:dyDescent="0.2">
      <c r="A334" s="99"/>
      <c r="B334" s="100"/>
      <c r="C334" s="101"/>
      <c r="D334" s="99"/>
      <c r="E334" s="99"/>
      <c r="F334" s="102"/>
      <c r="G334" s="102"/>
      <c r="H334" s="103"/>
      <c r="I334" s="103"/>
      <c r="J334" s="103"/>
    </row>
    <row r="335" spans="1:10" s="18" customFormat="1" ht="12.75" customHeight="1" x14ac:dyDescent="0.2">
      <c r="A335" s="99"/>
      <c r="B335" s="100"/>
      <c r="C335" s="101"/>
      <c r="D335" s="99"/>
      <c r="E335" s="99"/>
      <c r="F335" s="102"/>
      <c r="G335" s="102"/>
      <c r="H335" s="103"/>
      <c r="I335" s="103"/>
      <c r="J335" s="103"/>
    </row>
    <row r="336" spans="1:10" s="18" customFormat="1" ht="12.75" customHeight="1" x14ac:dyDescent="0.2">
      <c r="A336" s="99"/>
      <c r="B336" s="100"/>
      <c r="C336" s="101"/>
      <c r="D336" s="99"/>
      <c r="E336" s="99"/>
      <c r="F336" s="102"/>
      <c r="G336" s="102"/>
      <c r="H336" s="103"/>
      <c r="I336" s="103"/>
      <c r="J336" s="103"/>
    </row>
    <row r="337" spans="1:10" s="18" customFormat="1" ht="12.75" customHeight="1" x14ac:dyDescent="0.2">
      <c r="A337" s="99"/>
      <c r="B337" s="100"/>
      <c r="C337" s="101"/>
      <c r="D337" s="99"/>
      <c r="E337" s="99"/>
      <c r="F337" s="102"/>
      <c r="G337" s="102"/>
      <c r="H337" s="103"/>
      <c r="I337" s="103"/>
      <c r="J337" s="103"/>
    </row>
    <row r="338" spans="1:10" s="18" customFormat="1" ht="12.75" customHeight="1" x14ac:dyDescent="0.2">
      <c r="A338" s="99"/>
      <c r="B338" s="100"/>
      <c r="C338" s="101"/>
      <c r="D338" s="99"/>
      <c r="E338" s="99"/>
      <c r="F338" s="102"/>
      <c r="G338" s="102"/>
      <c r="H338" s="103"/>
      <c r="I338" s="103"/>
      <c r="J338" s="103"/>
    </row>
    <row r="339" spans="1:10" s="18" customFormat="1" ht="12.75" customHeight="1" x14ac:dyDescent="0.2">
      <c r="A339" s="99"/>
      <c r="B339" s="100"/>
      <c r="C339" s="101"/>
      <c r="D339" s="99"/>
      <c r="E339" s="99"/>
      <c r="F339" s="102"/>
      <c r="G339" s="102"/>
      <c r="H339" s="103"/>
      <c r="I339" s="103"/>
      <c r="J339" s="103"/>
    </row>
    <row r="340" spans="1:10" s="18" customFormat="1" ht="12.75" customHeight="1" x14ac:dyDescent="0.2">
      <c r="A340" s="99"/>
      <c r="B340" s="100"/>
      <c r="C340" s="101"/>
      <c r="D340" s="99"/>
      <c r="E340" s="99"/>
      <c r="F340" s="102"/>
      <c r="G340" s="102"/>
      <c r="H340" s="103"/>
      <c r="I340" s="103"/>
      <c r="J340" s="103"/>
    </row>
    <row r="341" spans="1:10" s="18" customFormat="1" ht="12.75" customHeight="1" x14ac:dyDescent="0.2">
      <c r="A341" s="99"/>
      <c r="B341" s="100"/>
      <c r="C341" s="101"/>
      <c r="D341" s="99"/>
      <c r="E341" s="99"/>
      <c r="F341" s="102"/>
      <c r="G341" s="102"/>
      <c r="H341" s="103"/>
      <c r="I341" s="103"/>
      <c r="J341" s="103"/>
    </row>
    <row r="342" spans="1:10" s="18" customFormat="1" ht="12.75" customHeight="1" x14ac:dyDescent="0.2">
      <c r="A342" s="99"/>
      <c r="B342" s="100"/>
      <c r="C342" s="101"/>
      <c r="D342" s="99"/>
      <c r="E342" s="99"/>
      <c r="F342" s="102"/>
      <c r="G342" s="102"/>
      <c r="H342" s="103"/>
      <c r="I342" s="103"/>
      <c r="J342" s="103"/>
    </row>
    <row r="343" spans="1:10" s="18" customFormat="1" ht="12.75" customHeight="1" x14ac:dyDescent="0.2">
      <c r="A343" s="99"/>
      <c r="B343" s="100"/>
      <c r="C343" s="101"/>
      <c r="D343" s="99"/>
      <c r="E343" s="99"/>
      <c r="F343" s="102"/>
      <c r="G343" s="102"/>
      <c r="H343" s="103"/>
      <c r="I343" s="103"/>
      <c r="J343" s="103"/>
    </row>
    <row r="344" spans="1:10" s="18" customFormat="1" ht="12.75" customHeight="1" x14ac:dyDescent="0.2">
      <c r="A344" s="99"/>
      <c r="B344" s="100"/>
      <c r="C344" s="101"/>
      <c r="D344" s="99"/>
      <c r="E344" s="99"/>
      <c r="F344" s="102"/>
      <c r="G344" s="102"/>
      <c r="H344" s="103"/>
      <c r="I344" s="103"/>
      <c r="J344" s="103"/>
    </row>
    <row r="345" spans="1:10" s="18" customFormat="1" ht="12.75" customHeight="1" x14ac:dyDescent="0.2">
      <c r="A345" s="99"/>
      <c r="B345" s="100"/>
      <c r="C345" s="101"/>
      <c r="D345" s="99"/>
      <c r="E345" s="99"/>
      <c r="F345" s="102"/>
      <c r="G345" s="102"/>
      <c r="H345" s="103"/>
      <c r="I345" s="103"/>
      <c r="J345" s="103"/>
    </row>
    <row r="346" spans="1:10" s="18" customFormat="1" ht="12.75" customHeight="1" x14ac:dyDescent="0.2">
      <c r="A346" s="99"/>
      <c r="B346" s="100"/>
      <c r="C346" s="101"/>
      <c r="D346" s="99"/>
      <c r="E346" s="99"/>
      <c r="F346" s="102"/>
      <c r="G346" s="102"/>
      <c r="H346" s="103"/>
      <c r="I346" s="103"/>
      <c r="J346" s="103"/>
    </row>
    <row r="347" spans="1:10" s="18" customFormat="1" ht="12.75" customHeight="1" x14ac:dyDescent="0.2">
      <c r="A347" s="99"/>
      <c r="B347" s="100"/>
      <c r="C347" s="101"/>
      <c r="D347" s="99"/>
      <c r="E347" s="99"/>
      <c r="F347" s="102"/>
      <c r="G347" s="102"/>
      <c r="H347" s="103"/>
      <c r="I347" s="103"/>
      <c r="J347" s="103"/>
    </row>
    <row r="348" spans="1:10" s="18" customFormat="1" ht="12.75" customHeight="1" x14ac:dyDescent="0.2">
      <c r="A348" s="99"/>
      <c r="B348" s="100"/>
      <c r="C348" s="101"/>
      <c r="D348" s="99"/>
      <c r="E348" s="99"/>
      <c r="F348" s="102"/>
      <c r="G348" s="102"/>
      <c r="H348" s="103"/>
      <c r="I348" s="103"/>
      <c r="J348" s="103"/>
    </row>
    <row r="349" spans="1:10" s="18" customFormat="1" ht="12.75" customHeight="1" x14ac:dyDescent="0.2">
      <c r="A349" s="99"/>
      <c r="B349" s="100"/>
      <c r="C349" s="101"/>
      <c r="D349" s="99"/>
      <c r="E349" s="99"/>
      <c r="F349" s="102"/>
      <c r="G349" s="102"/>
      <c r="H349" s="103"/>
      <c r="I349" s="103"/>
      <c r="J349" s="103"/>
    </row>
    <row r="350" spans="1:10" s="18" customFormat="1" ht="12.75" customHeight="1" x14ac:dyDescent="0.2">
      <c r="A350" s="99"/>
      <c r="B350" s="100"/>
      <c r="C350" s="101"/>
      <c r="D350" s="99"/>
      <c r="E350" s="99"/>
      <c r="F350" s="102"/>
      <c r="G350" s="102"/>
      <c r="H350" s="103"/>
      <c r="I350" s="103"/>
      <c r="J350" s="103"/>
    </row>
    <row r="351" spans="1:10" s="18" customFormat="1" ht="12.75" customHeight="1" x14ac:dyDescent="0.2">
      <c r="A351" s="99"/>
      <c r="B351" s="100"/>
      <c r="C351" s="101"/>
      <c r="D351" s="99"/>
      <c r="E351" s="99"/>
      <c r="F351" s="102"/>
      <c r="G351" s="102"/>
      <c r="H351" s="103"/>
      <c r="I351" s="103"/>
      <c r="J351" s="103"/>
    </row>
    <row r="352" spans="1:10" s="18" customFormat="1" ht="12.75" customHeight="1" x14ac:dyDescent="0.2">
      <c r="A352" s="99"/>
      <c r="B352" s="100"/>
      <c r="C352" s="101"/>
      <c r="D352" s="99"/>
      <c r="E352" s="99"/>
      <c r="F352" s="102"/>
      <c r="G352" s="102"/>
      <c r="H352" s="103"/>
      <c r="I352" s="103"/>
      <c r="J352" s="103"/>
    </row>
    <row r="353" spans="1:10" s="18" customFormat="1" ht="12.75" customHeight="1" x14ac:dyDescent="0.2">
      <c r="A353" s="99"/>
      <c r="B353" s="100"/>
      <c r="C353" s="101"/>
      <c r="D353" s="99"/>
      <c r="E353" s="99"/>
      <c r="F353" s="102"/>
      <c r="G353" s="102"/>
      <c r="H353" s="103"/>
      <c r="I353" s="103"/>
      <c r="J353" s="103"/>
    </row>
    <row r="354" spans="1:10" s="18" customFormat="1" ht="12.75" customHeight="1" x14ac:dyDescent="0.2">
      <c r="A354" s="99"/>
      <c r="B354" s="100"/>
      <c r="C354" s="101"/>
      <c r="D354" s="99"/>
      <c r="E354" s="99"/>
      <c r="F354" s="102"/>
      <c r="G354" s="102"/>
      <c r="H354" s="103"/>
      <c r="I354" s="103"/>
      <c r="J354" s="103"/>
    </row>
    <row r="355" spans="1:10" s="18" customFormat="1" ht="12.75" customHeight="1" x14ac:dyDescent="0.2">
      <c r="A355" s="99"/>
      <c r="B355" s="100"/>
      <c r="C355" s="101"/>
      <c r="D355" s="99"/>
      <c r="E355" s="99"/>
      <c r="F355" s="102"/>
      <c r="G355" s="102"/>
      <c r="H355" s="103"/>
      <c r="I355" s="103"/>
      <c r="J355" s="103"/>
    </row>
    <row r="356" spans="1:10" s="18" customFormat="1" ht="12.75" customHeight="1" x14ac:dyDescent="0.2">
      <c r="A356" s="99"/>
      <c r="B356" s="100"/>
      <c r="C356" s="101"/>
      <c r="D356" s="99"/>
      <c r="E356" s="99"/>
      <c r="F356" s="102"/>
      <c r="G356" s="102"/>
      <c r="H356" s="103"/>
      <c r="I356" s="103"/>
      <c r="J356" s="103"/>
    </row>
    <row r="357" spans="1:10" s="18" customFormat="1" ht="12.75" customHeight="1" x14ac:dyDescent="0.2">
      <c r="A357" s="99"/>
      <c r="B357" s="100"/>
      <c r="C357" s="101"/>
      <c r="D357" s="99"/>
      <c r="E357" s="99"/>
      <c r="F357" s="102"/>
      <c r="G357" s="102"/>
      <c r="H357" s="103"/>
      <c r="I357" s="103"/>
      <c r="J357" s="103"/>
    </row>
    <row r="358" spans="1:10" s="18" customFormat="1" ht="12.75" customHeight="1" x14ac:dyDescent="0.2">
      <c r="A358" s="99"/>
      <c r="B358" s="100"/>
      <c r="C358" s="101"/>
      <c r="D358" s="99"/>
      <c r="E358" s="99"/>
      <c r="F358" s="102"/>
      <c r="G358" s="102"/>
      <c r="H358" s="103"/>
      <c r="I358" s="103"/>
      <c r="J358" s="103"/>
    </row>
    <row r="359" spans="1:10" s="18" customFormat="1" ht="12.75" customHeight="1" x14ac:dyDescent="0.2">
      <c r="A359" s="99"/>
      <c r="B359" s="100"/>
      <c r="C359" s="101"/>
      <c r="D359" s="99"/>
      <c r="E359" s="99"/>
      <c r="F359" s="102"/>
      <c r="G359" s="102"/>
      <c r="H359" s="103"/>
      <c r="I359" s="103"/>
      <c r="J359" s="103"/>
    </row>
    <row r="360" spans="1:10" s="18" customFormat="1" ht="12.75" customHeight="1" x14ac:dyDescent="0.2">
      <c r="A360" s="99"/>
      <c r="B360" s="100"/>
      <c r="C360" s="101"/>
      <c r="D360" s="99"/>
      <c r="E360" s="99"/>
      <c r="F360" s="102"/>
      <c r="G360" s="102"/>
      <c r="H360" s="103"/>
      <c r="I360" s="103"/>
      <c r="J360" s="103"/>
    </row>
    <row r="361" spans="1:10" s="18" customFormat="1" ht="12.75" customHeight="1" x14ac:dyDescent="0.2">
      <c r="A361" s="99"/>
      <c r="B361" s="100"/>
      <c r="C361" s="101"/>
      <c r="D361" s="99"/>
      <c r="E361" s="99"/>
      <c r="F361" s="102"/>
      <c r="G361" s="102"/>
      <c r="H361" s="103"/>
      <c r="I361" s="103"/>
      <c r="J361" s="103"/>
    </row>
    <row r="362" spans="1:10" s="18" customFormat="1" ht="12.75" customHeight="1" x14ac:dyDescent="0.2">
      <c r="A362" s="99"/>
      <c r="B362" s="100"/>
      <c r="C362" s="101"/>
      <c r="D362" s="99"/>
      <c r="E362" s="99"/>
      <c r="F362" s="102"/>
      <c r="G362" s="102"/>
      <c r="H362" s="103"/>
      <c r="I362" s="103"/>
      <c r="J362" s="103"/>
    </row>
    <row r="363" spans="1:10" s="18" customFormat="1" ht="12.75" customHeight="1" x14ac:dyDescent="0.2">
      <c r="A363" s="99"/>
      <c r="B363" s="100"/>
      <c r="C363" s="101"/>
      <c r="D363" s="99"/>
      <c r="E363" s="99"/>
      <c r="F363" s="102"/>
      <c r="G363" s="102"/>
      <c r="H363" s="103"/>
      <c r="I363" s="103"/>
      <c r="J363" s="103"/>
    </row>
    <row r="364" spans="1:10" s="18" customFormat="1" ht="12.75" customHeight="1" x14ac:dyDescent="0.2">
      <c r="A364" s="99"/>
      <c r="B364" s="100"/>
      <c r="C364" s="101"/>
      <c r="D364" s="99"/>
      <c r="E364" s="99"/>
      <c r="F364" s="102"/>
      <c r="G364" s="102"/>
      <c r="H364" s="103"/>
      <c r="I364" s="103"/>
      <c r="J364" s="103"/>
    </row>
    <row r="365" spans="1:10" s="18" customFormat="1" ht="12.75" customHeight="1" x14ac:dyDescent="0.2">
      <c r="A365" s="99"/>
      <c r="B365" s="100"/>
      <c r="C365" s="101"/>
      <c r="D365" s="99"/>
      <c r="E365" s="99"/>
      <c r="F365" s="102"/>
      <c r="G365" s="102"/>
      <c r="H365" s="103"/>
      <c r="I365" s="103"/>
      <c r="J365" s="103"/>
    </row>
    <row r="366" spans="1:10" s="18" customFormat="1" ht="12.75" customHeight="1" x14ac:dyDescent="0.2">
      <c r="A366" s="99"/>
      <c r="B366" s="100"/>
      <c r="C366" s="101"/>
      <c r="D366" s="99"/>
      <c r="E366" s="99"/>
      <c r="F366" s="102"/>
      <c r="G366" s="102"/>
      <c r="H366" s="103"/>
      <c r="I366" s="103"/>
      <c r="J366" s="103"/>
    </row>
    <row r="367" spans="1:10" s="18" customFormat="1" ht="12.75" customHeight="1" x14ac:dyDescent="0.2">
      <c r="A367" s="99"/>
      <c r="B367" s="100"/>
      <c r="C367" s="101"/>
      <c r="D367" s="99"/>
      <c r="E367" s="99"/>
      <c r="F367" s="102"/>
      <c r="G367" s="102"/>
      <c r="H367" s="103"/>
      <c r="I367" s="103"/>
      <c r="J367" s="103"/>
    </row>
    <row r="368" spans="1:10" s="18" customFormat="1" ht="12.75" customHeight="1" x14ac:dyDescent="0.2">
      <c r="A368" s="99"/>
      <c r="B368" s="100"/>
      <c r="C368" s="101"/>
      <c r="D368" s="99"/>
      <c r="E368" s="99"/>
      <c r="F368" s="102"/>
      <c r="G368" s="102"/>
      <c r="H368" s="103"/>
      <c r="I368" s="103"/>
      <c r="J368" s="103"/>
    </row>
    <row r="369" spans="1:10" s="18" customFormat="1" ht="12.75" customHeight="1" x14ac:dyDescent="0.2">
      <c r="A369" s="99"/>
      <c r="B369" s="100"/>
      <c r="C369" s="101"/>
      <c r="D369" s="99"/>
      <c r="E369" s="99"/>
      <c r="F369" s="102"/>
      <c r="G369" s="102"/>
      <c r="H369" s="103"/>
      <c r="I369" s="103"/>
      <c r="J369" s="103"/>
    </row>
    <row r="370" spans="1:10" s="18" customFormat="1" ht="12.75" customHeight="1" x14ac:dyDescent="0.2">
      <c r="A370" s="99"/>
      <c r="B370" s="100"/>
      <c r="C370" s="101"/>
      <c r="D370" s="99"/>
      <c r="E370" s="99"/>
      <c r="F370" s="102"/>
      <c r="G370" s="102"/>
      <c r="H370" s="103"/>
      <c r="I370" s="103"/>
      <c r="J370" s="103"/>
    </row>
    <row r="371" spans="1:10" s="18" customFormat="1" ht="12.75" customHeight="1" x14ac:dyDescent="0.2">
      <c r="A371" s="99"/>
      <c r="B371" s="100"/>
      <c r="C371" s="101"/>
      <c r="D371" s="99"/>
      <c r="E371" s="99"/>
      <c r="F371" s="102"/>
      <c r="G371" s="102"/>
      <c r="H371" s="103"/>
      <c r="I371" s="103"/>
      <c r="J371" s="103"/>
    </row>
    <row r="372" spans="1:10" s="18" customFormat="1" ht="12.75" customHeight="1" x14ac:dyDescent="0.2">
      <c r="A372" s="99"/>
      <c r="B372" s="100"/>
      <c r="C372" s="101"/>
      <c r="D372" s="99"/>
      <c r="E372" s="99"/>
      <c r="F372" s="102"/>
      <c r="G372" s="102"/>
      <c r="H372" s="103"/>
      <c r="I372" s="103"/>
      <c r="J372" s="103"/>
    </row>
    <row r="373" spans="1:10" s="18" customFormat="1" ht="12.75" customHeight="1" x14ac:dyDescent="0.2">
      <c r="A373" s="99"/>
      <c r="B373" s="100"/>
      <c r="C373" s="101"/>
      <c r="D373" s="99"/>
      <c r="E373" s="99"/>
      <c r="F373" s="102"/>
      <c r="G373" s="102"/>
      <c r="H373" s="103"/>
      <c r="I373" s="103"/>
      <c r="J373" s="103"/>
    </row>
    <row r="374" spans="1:10" s="18" customFormat="1" ht="12.75" customHeight="1" x14ac:dyDescent="0.2">
      <c r="A374" s="99"/>
      <c r="B374" s="100"/>
      <c r="C374" s="101"/>
      <c r="D374" s="99"/>
      <c r="E374" s="99"/>
      <c r="F374" s="102"/>
      <c r="G374" s="102"/>
      <c r="H374" s="103"/>
      <c r="I374" s="103"/>
      <c r="J374" s="103"/>
    </row>
    <row r="375" spans="1:10" s="18" customFormat="1" ht="12.75" customHeight="1" x14ac:dyDescent="0.2">
      <c r="A375" s="99"/>
      <c r="B375" s="100"/>
      <c r="C375" s="101"/>
      <c r="D375" s="99"/>
      <c r="E375" s="99"/>
      <c r="F375" s="102"/>
      <c r="G375" s="102"/>
      <c r="H375" s="103"/>
      <c r="I375" s="103"/>
      <c r="J375" s="103"/>
    </row>
    <row r="376" spans="1:10" s="18" customFormat="1" ht="12.75" customHeight="1" x14ac:dyDescent="0.2">
      <c r="A376" s="99"/>
      <c r="B376" s="100"/>
      <c r="C376" s="101"/>
      <c r="D376" s="99"/>
      <c r="E376" s="99"/>
      <c r="F376" s="102"/>
      <c r="G376" s="102"/>
      <c r="H376" s="103"/>
      <c r="I376" s="103"/>
      <c r="J376" s="103"/>
    </row>
    <row r="377" spans="1:10" s="18" customFormat="1" ht="12.75" customHeight="1" x14ac:dyDescent="0.2">
      <c r="A377" s="99"/>
      <c r="B377" s="100"/>
      <c r="C377" s="101"/>
      <c r="D377" s="99"/>
      <c r="E377" s="99"/>
      <c r="F377" s="102"/>
      <c r="G377" s="102"/>
      <c r="H377" s="103"/>
      <c r="I377" s="103"/>
      <c r="J377" s="103"/>
    </row>
    <row r="378" spans="1:10" s="18" customFormat="1" ht="12.75" customHeight="1" x14ac:dyDescent="0.2">
      <c r="A378" s="99"/>
      <c r="B378" s="100"/>
      <c r="C378" s="101"/>
      <c r="D378" s="99"/>
      <c r="E378" s="99"/>
      <c r="F378" s="102"/>
      <c r="G378" s="102"/>
      <c r="H378" s="103"/>
      <c r="I378" s="103"/>
      <c r="J378" s="103"/>
    </row>
    <row r="379" spans="1:10" s="18" customFormat="1" ht="12.75" customHeight="1" x14ac:dyDescent="0.2">
      <c r="A379" s="99"/>
      <c r="B379" s="100"/>
      <c r="C379" s="101"/>
      <c r="D379" s="99"/>
      <c r="E379" s="99"/>
      <c r="F379" s="102"/>
      <c r="G379" s="102"/>
      <c r="H379" s="103"/>
      <c r="I379" s="103"/>
      <c r="J379" s="103"/>
    </row>
    <row r="380" spans="1:10" s="18" customFormat="1" ht="12.75" customHeight="1" x14ac:dyDescent="0.2">
      <c r="A380" s="99"/>
      <c r="B380" s="100"/>
      <c r="C380" s="101"/>
      <c r="D380" s="99"/>
      <c r="E380" s="99"/>
      <c r="F380" s="102"/>
      <c r="G380" s="102"/>
      <c r="H380" s="103"/>
      <c r="I380" s="103"/>
      <c r="J380" s="103"/>
    </row>
    <row r="381" spans="1:10" s="18" customFormat="1" ht="12.75" customHeight="1" x14ac:dyDescent="0.2">
      <c r="A381" s="99"/>
      <c r="B381" s="100"/>
      <c r="C381" s="101"/>
      <c r="D381" s="99"/>
      <c r="E381" s="99"/>
      <c r="F381" s="102"/>
      <c r="G381" s="102"/>
      <c r="H381" s="103"/>
      <c r="I381" s="103"/>
      <c r="J381" s="103"/>
    </row>
    <row r="382" spans="1:10" s="18" customFormat="1" ht="12.75" customHeight="1" x14ac:dyDescent="0.2">
      <c r="A382" s="99"/>
      <c r="B382" s="100"/>
      <c r="C382" s="101"/>
      <c r="D382" s="99"/>
      <c r="E382" s="99"/>
      <c r="F382" s="102"/>
      <c r="G382" s="102"/>
      <c r="H382" s="103"/>
      <c r="I382" s="103"/>
      <c r="J382" s="103"/>
    </row>
    <row r="383" spans="1:10" s="18" customFormat="1" ht="12.75" customHeight="1" x14ac:dyDescent="0.2">
      <c r="A383" s="99"/>
      <c r="B383" s="100"/>
      <c r="C383" s="101"/>
      <c r="D383" s="99"/>
      <c r="E383" s="99"/>
      <c r="F383" s="102"/>
      <c r="G383" s="102"/>
      <c r="H383" s="103"/>
      <c r="I383" s="103"/>
      <c r="J383" s="103"/>
    </row>
    <row r="384" spans="1:10" s="18" customFormat="1" ht="12.75" customHeight="1" x14ac:dyDescent="0.2">
      <c r="A384" s="99"/>
      <c r="B384" s="100"/>
      <c r="C384" s="101"/>
      <c r="D384" s="99"/>
      <c r="E384" s="99"/>
      <c r="F384" s="102"/>
      <c r="G384" s="102"/>
      <c r="H384" s="103"/>
      <c r="I384" s="103"/>
      <c r="J384" s="103"/>
    </row>
    <row r="385" spans="1:10" s="18" customFormat="1" ht="12.75" customHeight="1" x14ac:dyDescent="0.2">
      <c r="A385" s="99"/>
      <c r="B385" s="100"/>
      <c r="C385" s="101"/>
      <c r="D385" s="99"/>
      <c r="E385" s="99"/>
      <c r="F385" s="102"/>
      <c r="G385" s="102"/>
      <c r="H385" s="103"/>
      <c r="I385" s="103"/>
      <c r="J385" s="103"/>
    </row>
    <row r="386" spans="1:10" s="18" customFormat="1" ht="12.75" customHeight="1" x14ac:dyDescent="0.2">
      <c r="A386" s="99"/>
      <c r="B386" s="100"/>
      <c r="C386" s="101"/>
      <c r="D386" s="99"/>
      <c r="E386" s="99"/>
      <c r="F386" s="102"/>
      <c r="G386" s="102"/>
      <c r="H386" s="103"/>
      <c r="I386" s="103"/>
      <c r="J386" s="103"/>
    </row>
    <row r="387" spans="1:10" s="18" customFormat="1" ht="12.75" customHeight="1" x14ac:dyDescent="0.2">
      <c r="A387" s="99"/>
      <c r="B387" s="100"/>
      <c r="C387" s="101"/>
      <c r="D387" s="99"/>
      <c r="E387" s="99"/>
      <c r="F387" s="102"/>
      <c r="G387" s="102"/>
      <c r="H387" s="103"/>
      <c r="I387" s="103"/>
      <c r="J387" s="103"/>
    </row>
    <row r="388" spans="1:10" s="18" customFormat="1" ht="12.75" customHeight="1" x14ac:dyDescent="0.2">
      <c r="A388" s="99"/>
      <c r="B388" s="100"/>
      <c r="C388" s="101"/>
      <c r="D388" s="99"/>
      <c r="E388" s="99"/>
      <c r="F388" s="102"/>
      <c r="G388" s="102"/>
      <c r="H388" s="103"/>
      <c r="I388" s="103"/>
      <c r="J388" s="103"/>
    </row>
    <row r="389" spans="1:10" s="18" customFormat="1" ht="12.75" customHeight="1" x14ac:dyDescent="0.2">
      <c r="A389" s="99"/>
      <c r="B389" s="100"/>
      <c r="C389" s="101"/>
      <c r="D389" s="99"/>
      <c r="E389" s="99"/>
      <c r="F389" s="102"/>
      <c r="G389" s="102"/>
      <c r="H389" s="103"/>
      <c r="I389" s="103"/>
      <c r="J389" s="103"/>
    </row>
    <row r="390" spans="1:10" s="18" customFormat="1" ht="12.75" customHeight="1" x14ac:dyDescent="0.2">
      <c r="A390" s="99"/>
      <c r="B390" s="100"/>
      <c r="C390" s="101"/>
      <c r="D390" s="99"/>
      <c r="E390" s="99"/>
      <c r="F390" s="102"/>
      <c r="G390" s="102"/>
      <c r="H390" s="103"/>
      <c r="I390" s="103"/>
      <c r="J390" s="103"/>
    </row>
    <row r="391" spans="1:10" s="18" customFormat="1" ht="12.75" customHeight="1" x14ac:dyDescent="0.2">
      <c r="A391" s="99"/>
      <c r="B391" s="100"/>
      <c r="C391" s="101"/>
      <c r="D391" s="99"/>
      <c r="E391" s="99"/>
      <c r="F391" s="102"/>
      <c r="G391" s="102"/>
      <c r="H391" s="103"/>
      <c r="I391" s="103"/>
      <c r="J391" s="103"/>
    </row>
    <row r="392" spans="1:10" s="18" customFormat="1" ht="12.75" customHeight="1" x14ac:dyDescent="0.2">
      <c r="A392" s="99"/>
      <c r="B392" s="100"/>
      <c r="C392" s="101"/>
      <c r="D392" s="99"/>
      <c r="E392" s="99"/>
      <c r="F392" s="102"/>
      <c r="G392" s="102"/>
      <c r="H392" s="103"/>
      <c r="I392" s="103"/>
      <c r="J392" s="103"/>
    </row>
    <row r="393" spans="1:10" s="18" customFormat="1" ht="12.75" customHeight="1" x14ac:dyDescent="0.2">
      <c r="A393" s="99"/>
      <c r="B393" s="100"/>
      <c r="C393" s="101"/>
      <c r="D393" s="99"/>
      <c r="E393" s="99"/>
      <c r="F393" s="102"/>
      <c r="G393" s="102"/>
      <c r="H393" s="103"/>
      <c r="I393" s="103"/>
      <c r="J393" s="103"/>
    </row>
    <row r="394" spans="1:10" s="18" customFormat="1" ht="12.75" customHeight="1" x14ac:dyDescent="0.2">
      <c r="A394" s="99"/>
      <c r="B394" s="100"/>
      <c r="C394" s="101"/>
      <c r="D394" s="99"/>
      <c r="E394" s="99"/>
      <c r="F394" s="102"/>
      <c r="G394" s="102"/>
      <c r="H394" s="103"/>
      <c r="I394" s="103"/>
      <c r="J394" s="103"/>
    </row>
    <row r="395" spans="1:10" s="18" customFormat="1" ht="12.75" customHeight="1" x14ac:dyDescent="0.2">
      <c r="A395" s="99"/>
      <c r="B395" s="100"/>
      <c r="C395" s="101"/>
      <c r="D395" s="99"/>
      <c r="E395" s="99"/>
      <c r="F395" s="102"/>
      <c r="G395" s="102"/>
      <c r="H395" s="103"/>
      <c r="I395" s="103"/>
      <c r="J395" s="103"/>
    </row>
    <row r="396" spans="1:10" s="18" customFormat="1" ht="12.75" customHeight="1" x14ac:dyDescent="0.2">
      <c r="A396" s="99"/>
      <c r="B396" s="100"/>
      <c r="C396" s="101"/>
      <c r="D396" s="99"/>
      <c r="E396" s="99"/>
      <c r="F396" s="102"/>
      <c r="G396" s="102"/>
      <c r="H396" s="103"/>
      <c r="I396" s="103"/>
      <c r="J396" s="103"/>
    </row>
    <row r="397" spans="1:10" s="18" customFormat="1" ht="12.75" customHeight="1" x14ac:dyDescent="0.2">
      <c r="A397" s="99"/>
      <c r="B397" s="100"/>
      <c r="C397" s="101"/>
      <c r="D397" s="99"/>
      <c r="E397" s="99"/>
      <c r="F397" s="102"/>
      <c r="G397" s="102"/>
      <c r="H397" s="103"/>
      <c r="I397" s="103"/>
      <c r="J397" s="103"/>
    </row>
    <row r="398" spans="1:10" s="18" customFormat="1" ht="12.75" customHeight="1" x14ac:dyDescent="0.2">
      <c r="A398" s="99"/>
      <c r="B398" s="100"/>
      <c r="C398" s="101"/>
      <c r="D398" s="99"/>
      <c r="E398" s="99"/>
      <c r="F398" s="102"/>
      <c r="G398" s="102"/>
      <c r="H398" s="103"/>
      <c r="I398" s="103"/>
      <c r="J398" s="103"/>
    </row>
    <row r="399" spans="1:10" s="18" customFormat="1" ht="12.75" customHeight="1" x14ac:dyDescent="0.2">
      <c r="A399" s="99"/>
      <c r="B399" s="100"/>
      <c r="C399" s="101"/>
      <c r="D399" s="99"/>
      <c r="E399" s="99"/>
      <c r="F399" s="102"/>
      <c r="G399" s="102"/>
      <c r="H399" s="103"/>
      <c r="I399" s="103"/>
      <c r="J399" s="103"/>
    </row>
    <row r="400" spans="1:10" s="18" customFormat="1" ht="12.75" customHeight="1" x14ac:dyDescent="0.2">
      <c r="A400" s="99"/>
      <c r="B400" s="100"/>
      <c r="C400" s="101"/>
      <c r="D400" s="99"/>
      <c r="E400" s="99"/>
      <c r="F400" s="102"/>
      <c r="G400" s="102"/>
      <c r="H400" s="103"/>
      <c r="I400" s="103"/>
      <c r="J400" s="103"/>
    </row>
    <row r="401" spans="1:10" s="18" customFormat="1" ht="12.75" customHeight="1" x14ac:dyDescent="0.2">
      <c r="A401" s="99"/>
      <c r="B401" s="100"/>
      <c r="C401" s="101"/>
      <c r="D401" s="99"/>
      <c r="E401" s="99"/>
      <c r="F401" s="102"/>
      <c r="G401" s="102"/>
      <c r="H401" s="103"/>
      <c r="I401" s="103"/>
      <c r="J401" s="103"/>
    </row>
    <row r="402" spans="1:10" s="18" customFormat="1" ht="12.75" customHeight="1" x14ac:dyDescent="0.2">
      <c r="A402" s="99"/>
      <c r="B402" s="100"/>
      <c r="C402" s="101"/>
      <c r="D402" s="99"/>
      <c r="E402" s="99"/>
      <c r="F402" s="102"/>
      <c r="G402" s="102"/>
      <c r="H402" s="103"/>
      <c r="I402" s="103"/>
      <c r="J402" s="103"/>
    </row>
    <row r="403" spans="1:10" s="18" customFormat="1" ht="12.75" customHeight="1" x14ac:dyDescent="0.2">
      <c r="A403" s="99"/>
      <c r="B403" s="100"/>
      <c r="C403" s="101"/>
      <c r="D403" s="99"/>
      <c r="E403" s="99"/>
      <c r="F403" s="102"/>
      <c r="G403" s="102"/>
      <c r="H403" s="103"/>
      <c r="I403" s="103"/>
      <c r="J403" s="103"/>
    </row>
    <row r="404" spans="1:10" s="18" customFormat="1" ht="12.75" customHeight="1" x14ac:dyDescent="0.2">
      <c r="A404" s="99"/>
      <c r="B404" s="100"/>
      <c r="C404" s="101"/>
      <c r="D404" s="99"/>
      <c r="E404" s="99"/>
      <c r="F404" s="102"/>
      <c r="G404" s="102"/>
      <c r="H404" s="103"/>
      <c r="I404" s="103"/>
      <c r="J404" s="103"/>
    </row>
    <row r="405" spans="1:10" s="18" customFormat="1" ht="12.75" customHeight="1" x14ac:dyDescent="0.2">
      <c r="A405" s="99"/>
      <c r="B405" s="100"/>
      <c r="C405" s="101"/>
      <c r="D405" s="99"/>
      <c r="E405" s="99"/>
      <c r="F405" s="102"/>
      <c r="G405" s="102"/>
      <c r="H405" s="103"/>
      <c r="I405" s="103"/>
      <c r="J405" s="103"/>
    </row>
    <row r="406" spans="1:10" s="18" customFormat="1" ht="12.75" customHeight="1" x14ac:dyDescent="0.2">
      <c r="A406" s="99"/>
      <c r="B406" s="100"/>
      <c r="C406" s="101"/>
      <c r="D406" s="99"/>
      <c r="E406" s="99"/>
      <c r="F406" s="102"/>
      <c r="G406" s="102"/>
      <c r="H406" s="103"/>
      <c r="I406" s="103"/>
      <c r="J406" s="103"/>
    </row>
    <row r="407" spans="1:10" s="18" customFormat="1" ht="12.75" customHeight="1" x14ac:dyDescent="0.2">
      <c r="A407" s="99"/>
      <c r="B407" s="100"/>
      <c r="C407" s="101"/>
      <c r="D407" s="99"/>
      <c r="E407" s="99"/>
      <c r="F407" s="102"/>
      <c r="G407" s="102"/>
      <c r="H407" s="103"/>
      <c r="I407" s="103"/>
      <c r="J407" s="103"/>
    </row>
    <row r="408" spans="1:10" s="18" customFormat="1" ht="12.75" customHeight="1" x14ac:dyDescent="0.2">
      <c r="A408" s="99"/>
      <c r="B408" s="100"/>
      <c r="C408" s="101"/>
      <c r="D408" s="99"/>
      <c r="E408" s="99"/>
      <c r="F408" s="102"/>
      <c r="G408" s="102"/>
      <c r="H408" s="103"/>
      <c r="I408" s="103"/>
      <c r="J408" s="103"/>
    </row>
    <row r="409" spans="1:10" s="18" customFormat="1" ht="12.75" customHeight="1" x14ac:dyDescent="0.2">
      <c r="A409" s="99"/>
      <c r="B409" s="100"/>
      <c r="C409" s="101"/>
      <c r="D409" s="99"/>
      <c r="E409" s="99"/>
      <c r="F409" s="102"/>
      <c r="G409" s="102"/>
      <c r="H409" s="103"/>
      <c r="I409" s="103"/>
      <c r="J409" s="103"/>
    </row>
    <row r="410" spans="1:10" s="18" customFormat="1" ht="12.75" customHeight="1" x14ac:dyDescent="0.2">
      <c r="A410" s="99"/>
      <c r="B410" s="100"/>
      <c r="C410" s="101"/>
      <c r="D410" s="99"/>
      <c r="E410" s="99"/>
      <c r="F410" s="102"/>
      <c r="G410" s="102"/>
      <c r="H410" s="103"/>
      <c r="I410" s="103"/>
      <c r="J410" s="103"/>
    </row>
    <row r="411" spans="1:10" s="18" customFormat="1" ht="12.75" customHeight="1" x14ac:dyDescent="0.2">
      <c r="A411" s="99"/>
      <c r="B411" s="100"/>
      <c r="C411" s="101"/>
      <c r="D411" s="99"/>
      <c r="E411" s="99"/>
      <c r="F411" s="102"/>
      <c r="G411" s="102"/>
      <c r="H411" s="103"/>
      <c r="I411" s="103"/>
      <c r="J411" s="103"/>
    </row>
    <row r="412" spans="1:10" s="18" customFormat="1" ht="12.75" customHeight="1" x14ac:dyDescent="0.2">
      <c r="A412" s="99"/>
      <c r="B412" s="100"/>
      <c r="C412" s="101"/>
      <c r="D412" s="99"/>
      <c r="E412" s="99"/>
      <c r="F412" s="102"/>
      <c r="G412" s="102"/>
      <c r="H412" s="103"/>
      <c r="I412" s="103"/>
      <c r="J412" s="103"/>
    </row>
    <row r="413" spans="1:10" s="18" customFormat="1" ht="12.75" customHeight="1" x14ac:dyDescent="0.2">
      <c r="A413" s="99"/>
      <c r="B413" s="100"/>
      <c r="C413" s="101"/>
      <c r="D413" s="99"/>
      <c r="E413" s="99"/>
      <c r="F413" s="102"/>
      <c r="G413" s="102"/>
      <c r="H413" s="103"/>
      <c r="I413" s="103"/>
      <c r="J413" s="103"/>
    </row>
    <row r="414" spans="1:10" s="18" customFormat="1" ht="12.75" customHeight="1" x14ac:dyDescent="0.2">
      <c r="A414" s="99"/>
      <c r="B414" s="100"/>
      <c r="C414" s="101"/>
      <c r="D414" s="99"/>
      <c r="E414" s="99"/>
      <c r="F414" s="102"/>
      <c r="G414" s="102"/>
      <c r="H414" s="103"/>
      <c r="I414" s="103"/>
      <c r="J414" s="103"/>
    </row>
    <row r="415" spans="1:10" s="18" customFormat="1" ht="12.75" customHeight="1" x14ac:dyDescent="0.2">
      <c r="A415" s="99"/>
      <c r="B415" s="100"/>
      <c r="C415" s="101"/>
      <c r="D415" s="99"/>
      <c r="E415" s="99"/>
      <c r="F415" s="102"/>
      <c r="G415" s="102"/>
      <c r="H415" s="103"/>
      <c r="I415" s="103"/>
      <c r="J415" s="103"/>
    </row>
    <row r="416" spans="1:10" s="18" customFormat="1" ht="12.75" customHeight="1" x14ac:dyDescent="0.2">
      <c r="A416" s="99"/>
      <c r="B416" s="100"/>
      <c r="C416" s="101"/>
      <c r="D416" s="99"/>
      <c r="E416" s="99"/>
      <c r="F416" s="102"/>
      <c r="G416" s="102"/>
      <c r="H416" s="103"/>
      <c r="I416" s="103"/>
      <c r="J416" s="103"/>
    </row>
    <row r="417" spans="1:10" s="18" customFormat="1" ht="12.75" customHeight="1" x14ac:dyDescent="0.2">
      <c r="A417" s="99"/>
      <c r="B417" s="100"/>
      <c r="C417" s="101"/>
      <c r="D417" s="99"/>
      <c r="E417" s="99"/>
      <c r="F417" s="102"/>
      <c r="G417" s="102"/>
      <c r="H417" s="103"/>
      <c r="I417" s="103"/>
      <c r="J417" s="103"/>
    </row>
    <row r="418" spans="1:10" s="18" customFormat="1" ht="12.75" customHeight="1" x14ac:dyDescent="0.2">
      <c r="A418" s="99"/>
      <c r="B418" s="100"/>
      <c r="C418" s="101"/>
      <c r="D418" s="99"/>
      <c r="E418" s="99"/>
      <c r="F418" s="102"/>
      <c r="G418" s="102"/>
      <c r="H418" s="103"/>
      <c r="I418" s="103"/>
      <c r="J418" s="103"/>
    </row>
    <row r="419" spans="1:10" s="18" customFormat="1" ht="12.75" customHeight="1" x14ac:dyDescent="0.2">
      <c r="A419" s="99"/>
      <c r="B419" s="100"/>
      <c r="C419" s="101"/>
      <c r="D419" s="99"/>
      <c r="E419" s="99"/>
      <c r="F419" s="102"/>
      <c r="G419" s="102"/>
      <c r="H419" s="103"/>
      <c r="I419" s="103"/>
      <c r="J419" s="103"/>
    </row>
    <row r="420" spans="1:10" s="18" customFormat="1" ht="12.75" customHeight="1" x14ac:dyDescent="0.2">
      <c r="A420" s="99"/>
      <c r="B420" s="100"/>
      <c r="C420" s="101"/>
      <c r="D420" s="99"/>
      <c r="E420" s="99"/>
      <c r="F420" s="102"/>
      <c r="G420" s="102"/>
      <c r="H420" s="103"/>
      <c r="I420" s="103"/>
      <c r="J420" s="103"/>
    </row>
    <row r="421" spans="1:10" s="18" customFormat="1" ht="12.75" customHeight="1" x14ac:dyDescent="0.2">
      <c r="A421" s="99"/>
      <c r="B421" s="100"/>
      <c r="C421" s="101"/>
      <c r="D421" s="99"/>
      <c r="E421" s="99"/>
      <c r="F421" s="102"/>
      <c r="G421" s="102"/>
      <c r="H421" s="103"/>
      <c r="I421" s="103"/>
      <c r="J421" s="103"/>
    </row>
    <row r="422" spans="1:10" s="18" customFormat="1" ht="12.75" customHeight="1" x14ac:dyDescent="0.2">
      <c r="A422" s="99"/>
      <c r="B422" s="100"/>
      <c r="C422" s="101"/>
      <c r="D422" s="99"/>
      <c r="E422" s="99"/>
      <c r="F422" s="102"/>
      <c r="G422" s="102"/>
      <c r="H422" s="103"/>
      <c r="I422" s="103"/>
      <c r="J422" s="103"/>
    </row>
    <row r="423" spans="1:10" s="18" customFormat="1" ht="12.75" customHeight="1" x14ac:dyDescent="0.2">
      <c r="A423" s="99"/>
      <c r="B423" s="100"/>
      <c r="C423" s="101"/>
      <c r="D423" s="99"/>
      <c r="E423" s="99"/>
      <c r="F423" s="102"/>
      <c r="G423" s="102"/>
      <c r="H423" s="103"/>
      <c r="I423" s="103"/>
      <c r="J423" s="103"/>
    </row>
    <row r="424" spans="1:10" s="18" customFormat="1" ht="12.75" customHeight="1" x14ac:dyDescent="0.2">
      <c r="A424" s="99"/>
      <c r="B424" s="100"/>
      <c r="C424" s="101"/>
      <c r="D424" s="99"/>
      <c r="E424" s="99"/>
      <c r="F424" s="102"/>
      <c r="G424" s="102"/>
      <c r="H424" s="103"/>
      <c r="I424" s="103"/>
      <c r="J424" s="103"/>
    </row>
    <row r="425" spans="1:10" s="18" customFormat="1" ht="12.75" customHeight="1" x14ac:dyDescent="0.2">
      <c r="A425" s="99"/>
      <c r="B425" s="100"/>
      <c r="C425" s="101"/>
      <c r="D425" s="99"/>
      <c r="E425" s="99"/>
      <c r="F425" s="102"/>
      <c r="G425" s="102"/>
      <c r="H425" s="103"/>
      <c r="I425" s="103"/>
      <c r="J425" s="103"/>
    </row>
    <row r="426" spans="1:10" s="18" customFormat="1" ht="12.75" customHeight="1" x14ac:dyDescent="0.2">
      <c r="A426" s="99"/>
      <c r="B426" s="100"/>
      <c r="C426" s="101"/>
      <c r="D426" s="99"/>
      <c r="E426" s="99"/>
      <c r="F426" s="102"/>
      <c r="G426" s="102"/>
      <c r="H426" s="103"/>
      <c r="I426" s="103"/>
      <c r="J426" s="103"/>
    </row>
    <row r="427" spans="1:10" s="18" customFormat="1" ht="12.75" customHeight="1" x14ac:dyDescent="0.2">
      <c r="A427" s="99"/>
      <c r="B427" s="100"/>
      <c r="C427" s="101"/>
      <c r="D427" s="99"/>
      <c r="E427" s="99"/>
      <c r="F427" s="102"/>
      <c r="G427" s="102"/>
      <c r="H427" s="103"/>
      <c r="I427" s="103"/>
      <c r="J427" s="103"/>
    </row>
    <row r="428" spans="1:10" s="18" customFormat="1" ht="12.75" customHeight="1" x14ac:dyDescent="0.2">
      <c r="A428" s="99"/>
      <c r="B428" s="100"/>
      <c r="C428" s="101"/>
      <c r="D428" s="99"/>
      <c r="E428" s="99"/>
      <c r="F428" s="102"/>
      <c r="G428" s="102"/>
      <c r="H428" s="103"/>
      <c r="I428" s="103"/>
      <c r="J428" s="103"/>
    </row>
    <row r="429" spans="1:10" s="18" customFormat="1" ht="12.75" customHeight="1" x14ac:dyDescent="0.2">
      <c r="A429" s="99"/>
      <c r="B429" s="100"/>
      <c r="C429" s="101"/>
      <c r="D429" s="99"/>
      <c r="E429" s="99"/>
      <c r="F429" s="102"/>
      <c r="G429" s="102"/>
      <c r="H429" s="103"/>
      <c r="I429" s="103"/>
      <c r="J429" s="103"/>
    </row>
    <row r="430" spans="1:10" s="18" customFormat="1" ht="12.75" customHeight="1" x14ac:dyDescent="0.2">
      <c r="A430" s="99"/>
      <c r="B430" s="100"/>
      <c r="C430" s="101"/>
      <c r="D430" s="99"/>
      <c r="E430" s="99"/>
      <c r="F430" s="102"/>
      <c r="G430" s="102"/>
      <c r="H430" s="103"/>
      <c r="I430" s="103"/>
      <c r="J430" s="103"/>
    </row>
    <row r="431" spans="1:10" s="18" customFormat="1" ht="12.75" customHeight="1" x14ac:dyDescent="0.2">
      <c r="A431" s="99"/>
      <c r="B431" s="100"/>
      <c r="C431" s="101"/>
      <c r="D431" s="99"/>
      <c r="E431" s="99"/>
      <c r="F431" s="102"/>
      <c r="G431" s="102"/>
      <c r="H431" s="103"/>
      <c r="I431" s="103"/>
      <c r="J431" s="103"/>
    </row>
    <row r="432" spans="1:10" s="18" customFormat="1" ht="12.75" customHeight="1" x14ac:dyDescent="0.2">
      <c r="A432" s="99"/>
      <c r="B432" s="100"/>
      <c r="C432" s="101"/>
      <c r="D432" s="99"/>
      <c r="E432" s="99"/>
      <c r="F432" s="102"/>
      <c r="G432" s="102"/>
      <c r="H432" s="103"/>
      <c r="I432" s="103"/>
      <c r="J432" s="103"/>
    </row>
    <row r="433" spans="1:10" s="18" customFormat="1" ht="12.75" customHeight="1" x14ac:dyDescent="0.2">
      <c r="A433" s="99"/>
      <c r="B433" s="100"/>
      <c r="C433" s="101"/>
      <c r="D433" s="99"/>
      <c r="E433" s="99"/>
      <c r="F433" s="102"/>
      <c r="G433" s="102"/>
      <c r="H433" s="103"/>
      <c r="I433" s="103"/>
      <c r="J433" s="103"/>
    </row>
    <row r="434" spans="1:10" s="18" customFormat="1" ht="12.75" customHeight="1" x14ac:dyDescent="0.2">
      <c r="A434" s="99"/>
      <c r="B434" s="100"/>
      <c r="C434" s="101"/>
      <c r="D434" s="99"/>
      <c r="E434" s="99"/>
      <c r="F434" s="102"/>
      <c r="G434" s="102"/>
      <c r="H434" s="103"/>
      <c r="I434" s="103"/>
      <c r="J434" s="103"/>
    </row>
    <row r="435" spans="1:10" s="18" customFormat="1" ht="12.75" customHeight="1" x14ac:dyDescent="0.2">
      <c r="A435" s="99"/>
      <c r="B435" s="100"/>
      <c r="C435" s="101"/>
      <c r="D435" s="99"/>
      <c r="E435" s="99"/>
      <c r="F435" s="102"/>
      <c r="G435" s="102"/>
      <c r="H435" s="103"/>
      <c r="I435" s="103"/>
      <c r="J435" s="103"/>
    </row>
    <row r="436" spans="1:10" s="18" customFormat="1" ht="12.75" customHeight="1" x14ac:dyDescent="0.2">
      <c r="A436" s="99"/>
      <c r="B436" s="100"/>
      <c r="C436" s="101"/>
      <c r="D436" s="99"/>
      <c r="E436" s="99"/>
      <c r="F436" s="102"/>
      <c r="G436" s="102"/>
      <c r="H436" s="103"/>
      <c r="I436" s="103"/>
      <c r="J436" s="103"/>
    </row>
    <row r="437" spans="1:10" s="18" customFormat="1" ht="12.75" customHeight="1" x14ac:dyDescent="0.2">
      <c r="A437" s="99"/>
      <c r="B437" s="100"/>
      <c r="C437" s="101"/>
      <c r="D437" s="99"/>
      <c r="E437" s="99"/>
      <c r="F437" s="102"/>
      <c r="G437" s="102"/>
      <c r="H437" s="103"/>
      <c r="I437" s="103"/>
      <c r="J437" s="103"/>
    </row>
    <row r="438" spans="1:10" s="18" customFormat="1" ht="12.75" customHeight="1" x14ac:dyDescent="0.2">
      <c r="A438" s="99"/>
      <c r="B438" s="100"/>
      <c r="C438" s="101"/>
      <c r="D438" s="99"/>
      <c r="E438" s="99"/>
      <c r="F438" s="102"/>
      <c r="G438" s="102"/>
      <c r="H438" s="103"/>
      <c r="I438" s="103"/>
      <c r="J438" s="103"/>
    </row>
    <row r="439" spans="1:10" s="18" customFormat="1" ht="12.75" customHeight="1" x14ac:dyDescent="0.2">
      <c r="A439" s="99"/>
      <c r="B439" s="100"/>
      <c r="C439" s="101"/>
      <c r="D439" s="99"/>
      <c r="E439" s="99"/>
      <c r="F439" s="102"/>
      <c r="G439" s="102"/>
      <c r="H439" s="103"/>
      <c r="I439" s="103"/>
      <c r="J439" s="103"/>
    </row>
    <row r="440" spans="1:10" s="18" customFormat="1" ht="12.75" customHeight="1" x14ac:dyDescent="0.2">
      <c r="A440" s="99"/>
      <c r="B440" s="100"/>
      <c r="C440" s="101"/>
      <c r="D440" s="99"/>
      <c r="E440" s="99"/>
      <c r="F440" s="102"/>
      <c r="G440" s="102"/>
      <c r="H440" s="103"/>
      <c r="I440" s="103"/>
      <c r="J440" s="103"/>
    </row>
    <row r="441" spans="1:10" s="18" customFormat="1" ht="12.75" customHeight="1" x14ac:dyDescent="0.2">
      <c r="A441" s="99"/>
      <c r="B441" s="100"/>
      <c r="C441" s="101"/>
      <c r="D441" s="99"/>
      <c r="E441" s="99"/>
      <c r="F441" s="102"/>
      <c r="G441" s="102"/>
      <c r="H441" s="103"/>
      <c r="I441" s="103"/>
      <c r="J441" s="103"/>
    </row>
    <row r="442" spans="1:10" s="18" customFormat="1" ht="12.75" customHeight="1" x14ac:dyDescent="0.2">
      <c r="A442" s="99"/>
      <c r="B442" s="100"/>
      <c r="C442" s="101"/>
      <c r="D442" s="99"/>
      <c r="E442" s="99"/>
      <c r="F442" s="102"/>
      <c r="G442" s="102"/>
      <c r="H442" s="103"/>
      <c r="I442" s="103"/>
      <c r="J442" s="103"/>
    </row>
    <row r="443" spans="1:10" s="18" customFormat="1" ht="12.75" customHeight="1" x14ac:dyDescent="0.2">
      <c r="A443" s="99"/>
      <c r="B443" s="100"/>
      <c r="C443" s="101"/>
      <c r="D443" s="99"/>
      <c r="E443" s="99"/>
      <c r="F443" s="102"/>
      <c r="G443" s="102"/>
      <c r="H443" s="103"/>
      <c r="I443" s="103"/>
      <c r="J443" s="103"/>
    </row>
    <row r="444" spans="1:10" s="18" customFormat="1" ht="12.75" customHeight="1" x14ac:dyDescent="0.2">
      <c r="A444" s="99"/>
      <c r="B444" s="100"/>
      <c r="C444" s="101"/>
      <c r="D444" s="99"/>
      <c r="E444" s="99"/>
      <c r="F444" s="102"/>
      <c r="G444" s="102"/>
      <c r="H444" s="103"/>
      <c r="I444" s="103"/>
      <c r="J444" s="103"/>
    </row>
    <row r="445" spans="1:10" s="18" customFormat="1" ht="12.75" customHeight="1" x14ac:dyDescent="0.2">
      <c r="A445" s="99"/>
      <c r="B445" s="100"/>
      <c r="C445" s="101"/>
      <c r="D445" s="99"/>
      <c r="E445" s="99"/>
      <c r="F445" s="102"/>
      <c r="G445" s="102"/>
      <c r="H445" s="103"/>
      <c r="I445" s="103"/>
      <c r="J445" s="103"/>
    </row>
    <row r="446" spans="1:10" s="18" customFormat="1" ht="12.75" customHeight="1" x14ac:dyDescent="0.2">
      <c r="A446" s="99"/>
      <c r="B446" s="100"/>
      <c r="C446" s="101"/>
      <c r="D446" s="99"/>
      <c r="E446" s="99"/>
      <c r="F446" s="102"/>
      <c r="G446" s="102"/>
      <c r="H446" s="103"/>
      <c r="I446" s="103"/>
      <c r="J446" s="103"/>
    </row>
    <row r="447" spans="1:10" s="18" customFormat="1" ht="12.75" customHeight="1" x14ac:dyDescent="0.2">
      <c r="A447" s="99"/>
      <c r="B447" s="100"/>
      <c r="C447" s="101"/>
      <c r="D447" s="99"/>
      <c r="E447" s="99"/>
      <c r="F447" s="102"/>
      <c r="G447" s="102"/>
      <c r="H447" s="103"/>
      <c r="I447" s="103"/>
      <c r="J447" s="103"/>
    </row>
    <row r="448" spans="1:10" s="18" customFormat="1" ht="12.75" customHeight="1" x14ac:dyDescent="0.2">
      <c r="A448" s="99"/>
      <c r="B448" s="100"/>
      <c r="C448" s="101"/>
      <c r="D448" s="99"/>
      <c r="E448" s="99"/>
      <c r="F448" s="102"/>
      <c r="G448" s="102"/>
      <c r="H448" s="103"/>
      <c r="I448" s="103"/>
      <c r="J448" s="103"/>
    </row>
    <row r="449" spans="1:10" s="18" customFormat="1" ht="12.75" customHeight="1" x14ac:dyDescent="0.2">
      <c r="A449" s="99"/>
      <c r="B449" s="100"/>
      <c r="C449" s="101"/>
      <c r="D449" s="99"/>
      <c r="E449" s="99"/>
      <c r="F449" s="102"/>
      <c r="G449" s="102"/>
      <c r="H449" s="103"/>
      <c r="I449" s="103"/>
      <c r="J449" s="103"/>
    </row>
    <row r="450" spans="1:10" s="18" customFormat="1" ht="12.75" customHeight="1" x14ac:dyDescent="0.2">
      <c r="A450" s="99"/>
      <c r="B450" s="100"/>
      <c r="C450" s="101"/>
      <c r="D450" s="99"/>
      <c r="E450" s="99"/>
      <c r="F450" s="102"/>
      <c r="G450" s="102"/>
      <c r="H450" s="103"/>
      <c r="I450" s="103"/>
      <c r="J450" s="103"/>
    </row>
    <row r="451" spans="1:10" s="18" customFormat="1" ht="12.75" customHeight="1" x14ac:dyDescent="0.2">
      <c r="A451" s="99"/>
      <c r="B451" s="100"/>
      <c r="C451" s="101"/>
      <c r="D451" s="99"/>
      <c r="E451" s="99"/>
      <c r="F451" s="102"/>
      <c r="G451" s="102"/>
      <c r="H451" s="103"/>
      <c r="I451" s="103"/>
      <c r="J451" s="103"/>
    </row>
    <row r="452" spans="1:10" s="18" customFormat="1" ht="12.75" customHeight="1" x14ac:dyDescent="0.2">
      <c r="A452" s="99"/>
      <c r="B452" s="100"/>
      <c r="C452" s="101"/>
      <c r="D452" s="99"/>
      <c r="E452" s="99"/>
      <c r="F452" s="102"/>
      <c r="G452" s="102"/>
      <c r="H452" s="103"/>
      <c r="I452" s="103"/>
      <c r="J452" s="103"/>
    </row>
    <row r="453" spans="1:10" s="18" customFormat="1" ht="12.75" customHeight="1" x14ac:dyDescent="0.2">
      <c r="A453" s="99"/>
      <c r="B453" s="100"/>
      <c r="C453" s="101"/>
      <c r="D453" s="99"/>
      <c r="E453" s="99"/>
      <c r="F453" s="102"/>
      <c r="G453" s="102"/>
      <c r="H453" s="103"/>
      <c r="I453" s="103"/>
      <c r="J453" s="103"/>
    </row>
    <row r="454" spans="1:10" s="18" customFormat="1" ht="12.75" customHeight="1" x14ac:dyDescent="0.2">
      <c r="A454" s="99"/>
      <c r="B454" s="100"/>
      <c r="C454" s="101"/>
      <c r="D454" s="99"/>
      <c r="E454" s="99"/>
      <c r="F454" s="102"/>
      <c r="G454" s="102"/>
      <c r="H454" s="103"/>
      <c r="I454" s="103"/>
      <c r="J454" s="103"/>
    </row>
    <row r="455" spans="1:10" s="18" customFormat="1" ht="12.75" customHeight="1" x14ac:dyDescent="0.2">
      <c r="A455" s="99"/>
      <c r="B455" s="100"/>
      <c r="C455" s="101"/>
      <c r="D455" s="99"/>
      <c r="E455" s="99"/>
      <c r="F455" s="102"/>
      <c r="G455" s="102"/>
      <c r="H455" s="103"/>
      <c r="I455" s="103"/>
      <c r="J455" s="103"/>
    </row>
    <row r="456" spans="1:10" s="18" customFormat="1" ht="12.75" customHeight="1" x14ac:dyDescent="0.2">
      <c r="A456" s="99"/>
      <c r="B456" s="100"/>
      <c r="C456" s="101"/>
      <c r="D456" s="99"/>
      <c r="E456" s="99"/>
      <c r="F456" s="102"/>
      <c r="G456" s="102"/>
      <c r="H456" s="103"/>
      <c r="I456" s="103"/>
      <c r="J456" s="103"/>
    </row>
    <row r="457" spans="1:10" s="18" customFormat="1" ht="12.75" customHeight="1" x14ac:dyDescent="0.2">
      <c r="A457" s="99"/>
      <c r="B457" s="100"/>
      <c r="C457" s="101"/>
      <c r="D457" s="99"/>
      <c r="E457" s="99"/>
      <c r="F457" s="102"/>
      <c r="G457" s="102"/>
      <c r="H457" s="103"/>
      <c r="I457" s="103"/>
      <c r="J457" s="103"/>
    </row>
    <row r="458" spans="1:10" s="18" customFormat="1" ht="12.75" customHeight="1" x14ac:dyDescent="0.2">
      <c r="A458" s="99"/>
      <c r="B458" s="100"/>
      <c r="C458" s="101"/>
      <c r="D458" s="99"/>
      <c r="E458" s="99"/>
      <c r="F458" s="102"/>
      <c r="G458" s="102"/>
      <c r="H458" s="103"/>
      <c r="I458" s="103"/>
      <c r="J458" s="103"/>
    </row>
    <row r="459" spans="1:10" s="18" customFormat="1" ht="12.75" customHeight="1" x14ac:dyDescent="0.2">
      <c r="A459" s="99"/>
      <c r="B459" s="100"/>
      <c r="C459" s="101"/>
      <c r="D459" s="99"/>
      <c r="E459" s="99"/>
      <c r="F459" s="102"/>
      <c r="G459" s="102"/>
      <c r="H459" s="103"/>
      <c r="I459" s="103"/>
      <c r="J459" s="103"/>
    </row>
    <row r="460" spans="1:10" s="18" customFormat="1" ht="12.75" customHeight="1" x14ac:dyDescent="0.2">
      <c r="A460" s="99"/>
      <c r="B460" s="100"/>
      <c r="C460" s="101"/>
      <c r="D460" s="99"/>
      <c r="E460" s="99"/>
      <c r="F460" s="102"/>
      <c r="G460" s="102"/>
      <c r="H460" s="103"/>
      <c r="I460" s="103"/>
      <c r="J460" s="103"/>
    </row>
    <row r="461" spans="1:10" s="18" customFormat="1" ht="12.75" customHeight="1" x14ac:dyDescent="0.2">
      <c r="A461" s="99"/>
      <c r="B461" s="100"/>
      <c r="C461" s="101"/>
      <c r="D461" s="99"/>
      <c r="E461" s="99"/>
      <c r="F461" s="102"/>
      <c r="G461" s="102"/>
      <c r="H461" s="103"/>
      <c r="I461" s="103"/>
      <c r="J461" s="103"/>
    </row>
    <row r="462" spans="1:10" s="18" customFormat="1" ht="12.75" customHeight="1" x14ac:dyDescent="0.2">
      <c r="A462" s="99"/>
      <c r="B462" s="100"/>
      <c r="C462" s="101"/>
      <c r="D462" s="99"/>
      <c r="E462" s="99"/>
      <c r="F462" s="102"/>
      <c r="G462" s="102"/>
      <c r="H462" s="103"/>
      <c r="I462" s="103"/>
      <c r="J462" s="103"/>
    </row>
    <row r="463" spans="1:10" s="18" customFormat="1" ht="12.75" customHeight="1" x14ac:dyDescent="0.2">
      <c r="A463" s="99"/>
      <c r="B463" s="100"/>
      <c r="C463" s="101"/>
      <c r="D463" s="99"/>
      <c r="E463" s="99"/>
      <c r="F463" s="102"/>
      <c r="G463" s="102"/>
      <c r="H463" s="103"/>
      <c r="I463" s="103"/>
      <c r="J463" s="103"/>
    </row>
    <row r="464" spans="1:10" s="18" customFormat="1" ht="12.75" customHeight="1" x14ac:dyDescent="0.2">
      <c r="A464" s="99"/>
      <c r="B464" s="100"/>
      <c r="C464" s="101"/>
      <c r="D464" s="99"/>
      <c r="E464" s="99"/>
      <c r="F464" s="102"/>
      <c r="G464" s="102"/>
      <c r="H464" s="103"/>
      <c r="I464" s="103"/>
      <c r="J464" s="103"/>
    </row>
    <row r="465" spans="1:10" s="18" customFormat="1" ht="12.75" customHeight="1" x14ac:dyDescent="0.2">
      <c r="A465" s="99"/>
      <c r="B465" s="100"/>
      <c r="C465" s="101"/>
      <c r="D465" s="99"/>
      <c r="E465" s="99"/>
      <c r="F465" s="102"/>
      <c r="G465" s="102"/>
      <c r="H465" s="103"/>
      <c r="I465" s="103"/>
      <c r="J465" s="103"/>
    </row>
    <row r="466" spans="1:10" s="18" customFormat="1" ht="12.75" customHeight="1" x14ac:dyDescent="0.2">
      <c r="A466" s="99"/>
      <c r="B466" s="100"/>
      <c r="C466" s="101"/>
      <c r="D466" s="99"/>
      <c r="E466" s="99"/>
      <c r="F466" s="102"/>
      <c r="G466" s="102"/>
      <c r="H466" s="103"/>
      <c r="I466" s="103"/>
      <c r="J466" s="103"/>
    </row>
    <row r="467" spans="1:10" s="18" customFormat="1" ht="12.75" customHeight="1" x14ac:dyDescent="0.2">
      <c r="A467" s="99"/>
      <c r="B467" s="100"/>
      <c r="C467" s="101"/>
      <c r="D467" s="99"/>
      <c r="E467" s="99"/>
      <c r="F467" s="102"/>
      <c r="G467" s="102"/>
      <c r="H467" s="103"/>
      <c r="I467" s="103"/>
      <c r="J467" s="103"/>
    </row>
    <row r="468" spans="1:10" s="18" customFormat="1" ht="12.75" customHeight="1" x14ac:dyDescent="0.2">
      <c r="A468" s="99"/>
      <c r="B468" s="100"/>
      <c r="C468" s="101"/>
      <c r="D468" s="99"/>
      <c r="E468" s="99"/>
      <c r="F468" s="102"/>
      <c r="G468" s="102"/>
      <c r="H468" s="103"/>
      <c r="I468" s="103"/>
      <c r="J468" s="103"/>
    </row>
    <row r="469" spans="1:10" s="18" customFormat="1" ht="12.75" customHeight="1" x14ac:dyDescent="0.2">
      <c r="A469" s="99"/>
      <c r="B469" s="100"/>
      <c r="C469" s="101"/>
      <c r="D469" s="99"/>
      <c r="E469" s="99"/>
      <c r="F469" s="102"/>
      <c r="G469" s="102"/>
      <c r="H469" s="103"/>
      <c r="I469" s="103"/>
      <c r="J469" s="103"/>
    </row>
    <row r="470" spans="1:10" s="18" customFormat="1" ht="12.75" customHeight="1" x14ac:dyDescent="0.2">
      <c r="A470" s="99"/>
      <c r="B470" s="100"/>
      <c r="C470" s="101"/>
      <c r="D470" s="99"/>
      <c r="E470" s="99"/>
      <c r="F470" s="102"/>
      <c r="G470" s="102"/>
      <c r="H470" s="103"/>
      <c r="I470" s="103"/>
      <c r="J470" s="103"/>
    </row>
    <row r="471" spans="1:10" s="18" customFormat="1" ht="12.75" customHeight="1" x14ac:dyDescent="0.2">
      <c r="A471" s="99"/>
      <c r="B471" s="100"/>
      <c r="C471" s="101"/>
      <c r="D471" s="99"/>
      <c r="E471" s="99"/>
      <c r="F471" s="102"/>
      <c r="G471" s="102"/>
      <c r="H471" s="103"/>
      <c r="I471" s="103"/>
      <c r="J471" s="103"/>
    </row>
    <row r="472" spans="1:10" s="18" customFormat="1" ht="12.75" customHeight="1" x14ac:dyDescent="0.2">
      <c r="A472" s="99"/>
      <c r="B472" s="100"/>
      <c r="C472" s="101"/>
      <c r="D472" s="99"/>
      <c r="E472" s="99"/>
      <c r="F472" s="102"/>
      <c r="G472" s="102"/>
      <c r="H472" s="103"/>
      <c r="I472" s="103"/>
      <c r="J472" s="103"/>
    </row>
    <row r="473" spans="1:10" s="18" customFormat="1" ht="12.75" customHeight="1" x14ac:dyDescent="0.2">
      <c r="A473" s="99"/>
      <c r="B473" s="100"/>
      <c r="C473" s="101"/>
      <c r="D473" s="99"/>
      <c r="E473" s="99"/>
      <c r="F473" s="102"/>
      <c r="G473" s="102"/>
      <c r="H473" s="103"/>
      <c r="I473" s="103"/>
      <c r="J473" s="103"/>
    </row>
    <row r="474" spans="1:10" s="18" customFormat="1" ht="12.75" customHeight="1" x14ac:dyDescent="0.2">
      <c r="A474" s="99"/>
      <c r="B474" s="100"/>
      <c r="C474" s="101"/>
      <c r="D474" s="99"/>
      <c r="E474" s="99"/>
      <c r="F474" s="102"/>
      <c r="G474" s="102"/>
      <c r="H474" s="103"/>
      <c r="I474" s="103"/>
      <c r="J474" s="103"/>
    </row>
    <row r="475" spans="1:10" s="18" customFormat="1" ht="12.75" customHeight="1" x14ac:dyDescent="0.2">
      <c r="A475" s="99"/>
      <c r="B475" s="100"/>
      <c r="C475" s="101"/>
      <c r="D475" s="99"/>
      <c r="E475" s="99"/>
      <c r="F475" s="102"/>
      <c r="G475" s="102"/>
      <c r="H475" s="103"/>
      <c r="I475" s="103"/>
      <c r="J475" s="103"/>
    </row>
    <row r="476" spans="1:10" s="18" customFormat="1" ht="12.75" customHeight="1" x14ac:dyDescent="0.2">
      <c r="A476" s="99"/>
      <c r="B476" s="100"/>
      <c r="C476" s="101"/>
      <c r="D476" s="99"/>
      <c r="E476" s="99"/>
      <c r="F476" s="102"/>
      <c r="G476" s="102"/>
      <c r="H476" s="103"/>
      <c r="I476" s="103"/>
      <c r="J476" s="103"/>
    </row>
    <row r="477" spans="1:10" s="18" customFormat="1" ht="12.75" customHeight="1" x14ac:dyDescent="0.2">
      <c r="A477" s="99"/>
      <c r="B477" s="100"/>
      <c r="C477" s="101"/>
      <c r="D477" s="99"/>
      <c r="E477" s="99"/>
      <c r="F477" s="102"/>
      <c r="G477" s="102"/>
      <c r="H477" s="103"/>
      <c r="I477" s="103"/>
      <c r="J477" s="103"/>
    </row>
    <row r="478" spans="1:10" s="18" customFormat="1" ht="12.75" customHeight="1" x14ac:dyDescent="0.2">
      <c r="A478" s="99"/>
      <c r="B478" s="100"/>
      <c r="C478" s="101"/>
      <c r="D478" s="99"/>
      <c r="E478" s="99"/>
      <c r="F478" s="102"/>
      <c r="G478" s="102"/>
      <c r="H478" s="103"/>
      <c r="I478" s="103"/>
      <c r="J478" s="103"/>
    </row>
    <row r="479" spans="1:10" s="18" customFormat="1" ht="12.75" customHeight="1" x14ac:dyDescent="0.2">
      <c r="A479" s="99"/>
      <c r="B479" s="100"/>
      <c r="C479" s="101"/>
      <c r="D479" s="99"/>
      <c r="E479" s="99"/>
      <c r="F479" s="102"/>
      <c r="G479" s="102"/>
      <c r="H479" s="103"/>
      <c r="I479" s="103"/>
      <c r="J479" s="103"/>
    </row>
    <row r="480" spans="1:10" s="18" customFormat="1" ht="12.75" customHeight="1" x14ac:dyDescent="0.2">
      <c r="A480" s="99"/>
      <c r="B480" s="100"/>
      <c r="C480" s="101"/>
      <c r="D480" s="99"/>
      <c r="E480" s="99"/>
      <c r="F480" s="102"/>
      <c r="G480" s="102"/>
      <c r="H480" s="103"/>
      <c r="I480" s="103"/>
      <c r="J480" s="103"/>
    </row>
    <row r="481" spans="1:10" s="18" customFormat="1" ht="12.75" customHeight="1" x14ac:dyDescent="0.2">
      <c r="A481" s="99"/>
      <c r="B481" s="100"/>
      <c r="C481" s="101"/>
      <c r="D481" s="99"/>
      <c r="E481" s="99"/>
      <c r="F481" s="102"/>
      <c r="G481" s="102"/>
      <c r="H481" s="103"/>
      <c r="I481" s="103"/>
      <c r="J481" s="103"/>
    </row>
    <row r="482" spans="1:10" s="18" customFormat="1" ht="12.75" customHeight="1" x14ac:dyDescent="0.2">
      <c r="A482" s="99"/>
      <c r="B482" s="100"/>
      <c r="C482" s="101"/>
      <c r="D482" s="99"/>
      <c r="E482" s="99"/>
      <c r="F482" s="102"/>
      <c r="G482" s="102"/>
      <c r="H482" s="103"/>
      <c r="I482" s="103"/>
      <c r="J482" s="103"/>
    </row>
    <row r="483" spans="1:10" s="18" customFormat="1" ht="12.75" customHeight="1" x14ac:dyDescent="0.2">
      <c r="A483" s="99"/>
      <c r="B483" s="100"/>
      <c r="C483" s="101"/>
      <c r="D483" s="99"/>
      <c r="E483" s="99"/>
      <c r="F483" s="102"/>
      <c r="G483" s="102"/>
      <c r="H483" s="103"/>
      <c r="I483" s="103"/>
      <c r="J483" s="103"/>
    </row>
    <row r="484" spans="1:10" s="18" customFormat="1" ht="12.75" customHeight="1" x14ac:dyDescent="0.2">
      <c r="A484" s="99"/>
      <c r="B484" s="100"/>
      <c r="C484" s="101"/>
      <c r="D484" s="99"/>
      <c r="E484" s="99"/>
      <c r="F484" s="102"/>
      <c r="G484" s="102"/>
      <c r="H484" s="103"/>
      <c r="I484" s="103"/>
      <c r="J484" s="103"/>
    </row>
    <row r="485" spans="1:10" s="18" customFormat="1" ht="12.75" customHeight="1" x14ac:dyDescent="0.2">
      <c r="A485" s="99"/>
      <c r="B485" s="100"/>
      <c r="C485" s="101"/>
      <c r="D485" s="99"/>
      <c r="E485" s="99"/>
      <c r="F485" s="102"/>
      <c r="G485" s="102"/>
      <c r="H485" s="103"/>
      <c r="I485" s="103"/>
      <c r="J485" s="103"/>
    </row>
    <row r="486" spans="1:10" s="18" customFormat="1" ht="12.75" customHeight="1" x14ac:dyDescent="0.2">
      <c r="A486" s="99"/>
      <c r="B486" s="100"/>
      <c r="C486" s="101"/>
      <c r="D486" s="99"/>
      <c r="E486" s="99"/>
      <c r="F486" s="102"/>
      <c r="G486" s="102"/>
      <c r="H486" s="103"/>
      <c r="I486" s="103"/>
      <c r="J486" s="103"/>
    </row>
    <row r="487" spans="1:10" s="18" customFormat="1" ht="12.75" customHeight="1" x14ac:dyDescent="0.2">
      <c r="A487" s="99"/>
      <c r="B487" s="100"/>
      <c r="C487" s="101"/>
      <c r="D487" s="99"/>
      <c r="E487" s="99"/>
      <c r="F487" s="102"/>
      <c r="G487" s="102"/>
      <c r="H487" s="103"/>
      <c r="I487" s="103"/>
      <c r="J487" s="103"/>
    </row>
    <row r="488" spans="1:10" s="18" customFormat="1" ht="12.75" customHeight="1" x14ac:dyDescent="0.2">
      <c r="A488" s="99"/>
      <c r="B488" s="100"/>
      <c r="C488" s="101"/>
      <c r="D488" s="99"/>
      <c r="E488" s="99"/>
      <c r="F488" s="102"/>
      <c r="G488" s="102"/>
      <c r="H488" s="103"/>
      <c r="I488" s="103"/>
      <c r="J488" s="103"/>
    </row>
    <row r="489" spans="1:10" s="18" customFormat="1" ht="12.75" customHeight="1" x14ac:dyDescent="0.2">
      <c r="A489" s="99"/>
      <c r="B489" s="100"/>
      <c r="C489" s="101"/>
      <c r="D489" s="99"/>
      <c r="E489" s="99"/>
      <c r="F489" s="102"/>
      <c r="G489" s="102"/>
      <c r="H489" s="103"/>
      <c r="I489" s="103"/>
      <c r="J489" s="103"/>
    </row>
    <row r="490" spans="1:10" s="18" customFormat="1" ht="12.75" customHeight="1" x14ac:dyDescent="0.2">
      <c r="A490" s="99"/>
      <c r="B490" s="100"/>
      <c r="C490" s="101"/>
      <c r="D490" s="99"/>
      <c r="E490" s="99"/>
      <c r="F490" s="102"/>
      <c r="G490" s="102"/>
      <c r="H490" s="103"/>
      <c r="I490" s="103"/>
      <c r="J490" s="103"/>
    </row>
    <row r="491" spans="1:10" s="18" customFormat="1" ht="12.75" customHeight="1" x14ac:dyDescent="0.2">
      <c r="A491" s="99"/>
      <c r="B491" s="100"/>
      <c r="C491" s="101"/>
      <c r="D491" s="99"/>
      <c r="E491" s="99"/>
      <c r="F491" s="102"/>
      <c r="G491" s="102"/>
      <c r="H491" s="103"/>
      <c r="I491" s="103"/>
      <c r="J491" s="103"/>
    </row>
    <row r="492" spans="1:10" s="18" customFormat="1" ht="12.75" customHeight="1" x14ac:dyDescent="0.2">
      <c r="A492" s="99"/>
      <c r="B492" s="100"/>
      <c r="C492" s="101"/>
      <c r="D492" s="99"/>
      <c r="E492" s="99"/>
      <c r="F492" s="102"/>
      <c r="G492" s="102"/>
      <c r="H492" s="103"/>
      <c r="I492" s="103"/>
      <c r="J492" s="103"/>
    </row>
    <row r="493" spans="1:10" s="18" customFormat="1" ht="12.75" customHeight="1" x14ac:dyDescent="0.2">
      <c r="A493" s="99"/>
      <c r="B493" s="100"/>
      <c r="C493" s="101"/>
      <c r="D493" s="99"/>
      <c r="E493" s="99"/>
      <c r="F493" s="102"/>
      <c r="G493" s="102"/>
      <c r="H493" s="103"/>
      <c r="I493" s="103"/>
      <c r="J493" s="103"/>
    </row>
    <row r="494" spans="1:10" s="18" customFormat="1" ht="12.75" customHeight="1" x14ac:dyDescent="0.2">
      <c r="A494" s="99"/>
      <c r="B494" s="100"/>
      <c r="C494" s="101"/>
      <c r="D494" s="99"/>
      <c r="E494" s="99"/>
      <c r="F494" s="102"/>
      <c r="G494" s="102"/>
      <c r="H494" s="103"/>
      <c r="I494" s="103"/>
      <c r="J494" s="103"/>
    </row>
    <row r="495" spans="1:10" s="18" customFormat="1" ht="12.75" customHeight="1" x14ac:dyDescent="0.2">
      <c r="A495" s="99"/>
      <c r="B495" s="100"/>
      <c r="C495" s="101"/>
      <c r="D495" s="99"/>
      <c r="E495" s="99"/>
      <c r="F495" s="102"/>
      <c r="G495" s="102"/>
      <c r="H495" s="103"/>
      <c r="I495" s="103"/>
      <c r="J495" s="103"/>
    </row>
    <row r="496" spans="1:10" s="18" customFormat="1" ht="12.75" customHeight="1" x14ac:dyDescent="0.2">
      <c r="A496" s="99"/>
      <c r="B496" s="100"/>
      <c r="C496" s="101"/>
      <c r="D496" s="99"/>
      <c r="E496" s="99"/>
      <c r="F496" s="102"/>
      <c r="G496" s="102"/>
      <c r="H496" s="103"/>
      <c r="I496" s="103"/>
      <c r="J496" s="103"/>
    </row>
    <row r="497" spans="1:10" s="18" customFormat="1" ht="12.75" customHeight="1" x14ac:dyDescent="0.2">
      <c r="A497" s="99"/>
      <c r="B497" s="100"/>
      <c r="C497" s="101"/>
      <c r="D497" s="99"/>
      <c r="E497" s="99"/>
      <c r="F497" s="102"/>
      <c r="G497" s="102"/>
      <c r="H497" s="103"/>
      <c r="I497" s="103"/>
      <c r="J497" s="103"/>
    </row>
    <row r="498" spans="1:10" s="18" customFormat="1" ht="12.75" customHeight="1" x14ac:dyDescent="0.2">
      <c r="A498" s="99"/>
      <c r="B498" s="100"/>
      <c r="C498" s="101"/>
      <c r="D498" s="99"/>
      <c r="E498" s="99"/>
      <c r="F498" s="102"/>
      <c r="G498" s="102"/>
      <c r="H498" s="103"/>
      <c r="I498" s="103"/>
      <c r="J498" s="103"/>
    </row>
    <row r="499" spans="1:10" s="18" customFormat="1" ht="12.75" customHeight="1" x14ac:dyDescent="0.2">
      <c r="A499" s="99"/>
      <c r="B499" s="100"/>
      <c r="C499" s="101"/>
      <c r="D499" s="99"/>
      <c r="E499" s="99"/>
      <c r="F499" s="102"/>
      <c r="G499" s="102"/>
      <c r="H499" s="103"/>
      <c r="I499" s="103"/>
      <c r="J499" s="103"/>
    </row>
    <row r="500" spans="1:10" s="18" customFormat="1" ht="12.75" customHeight="1" x14ac:dyDescent="0.2">
      <c r="A500" s="99"/>
      <c r="B500" s="100"/>
      <c r="C500" s="101"/>
      <c r="D500" s="99"/>
      <c r="E500" s="99"/>
      <c r="F500" s="102"/>
      <c r="G500" s="102"/>
      <c r="H500" s="103"/>
      <c r="I500" s="103"/>
      <c r="J500" s="103"/>
    </row>
    <row r="501" spans="1:10" s="18" customFormat="1" ht="12.75" customHeight="1" x14ac:dyDescent="0.2">
      <c r="A501" s="99"/>
      <c r="B501" s="100"/>
      <c r="C501" s="101"/>
      <c r="D501" s="99"/>
      <c r="E501" s="99"/>
      <c r="F501" s="102"/>
      <c r="G501" s="102"/>
      <c r="H501" s="103"/>
      <c r="I501" s="103"/>
      <c r="J501" s="103"/>
    </row>
    <row r="502" spans="1:10" s="18" customFormat="1" ht="12.75" customHeight="1" x14ac:dyDescent="0.2">
      <c r="A502" s="99"/>
      <c r="B502" s="100"/>
      <c r="C502" s="101"/>
      <c r="D502" s="99"/>
      <c r="E502" s="99"/>
      <c r="F502" s="102"/>
      <c r="G502" s="102"/>
      <c r="H502" s="103"/>
      <c r="I502" s="103"/>
      <c r="J502" s="103"/>
    </row>
    <row r="503" spans="1:10" s="18" customFormat="1" ht="12.75" customHeight="1" x14ac:dyDescent="0.2">
      <c r="A503" s="99"/>
      <c r="B503" s="100"/>
      <c r="C503" s="101"/>
      <c r="D503" s="99"/>
      <c r="E503" s="99"/>
      <c r="F503" s="102"/>
      <c r="G503" s="102"/>
      <c r="H503" s="103"/>
      <c r="I503" s="103"/>
      <c r="J503" s="103"/>
    </row>
    <row r="504" spans="1:10" s="18" customFormat="1" ht="12.75" customHeight="1" x14ac:dyDescent="0.2">
      <c r="A504" s="99"/>
      <c r="B504" s="100"/>
      <c r="C504" s="101"/>
      <c r="D504" s="99"/>
      <c r="E504" s="99"/>
      <c r="F504" s="102"/>
      <c r="G504" s="102"/>
      <c r="H504" s="103"/>
      <c r="I504" s="103"/>
      <c r="J504" s="103"/>
    </row>
    <row r="505" spans="1:10" s="18" customFormat="1" ht="12.75" customHeight="1" x14ac:dyDescent="0.2">
      <c r="A505" s="99"/>
      <c r="B505" s="100"/>
      <c r="C505" s="101"/>
      <c r="D505" s="99"/>
      <c r="E505" s="99"/>
      <c r="F505" s="102"/>
      <c r="G505" s="102"/>
      <c r="H505" s="103"/>
      <c r="I505" s="103"/>
      <c r="J505" s="103"/>
    </row>
    <row r="506" spans="1:10" s="18" customFormat="1" ht="12.75" customHeight="1" x14ac:dyDescent="0.2">
      <c r="A506" s="99"/>
      <c r="B506" s="100"/>
      <c r="C506" s="101"/>
      <c r="D506" s="99"/>
      <c r="E506" s="99"/>
      <c r="F506" s="102"/>
      <c r="G506" s="102"/>
      <c r="H506" s="103"/>
      <c r="I506" s="103"/>
      <c r="J506" s="103"/>
    </row>
    <row r="507" spans="1:10" s="18" customFormat="1" ht="12.75" customHeight="1" x14ac:dyDescent="0.2">
      <c r="A507" s="99"/>
      <c r="B507" s="100"/>
      <c r="C507" s="101"/>
      <c r="D507" s="99"/>
      <c r="E507" s="99"/>
      <c r="F507" s="102"/>
      <c r="G507" s="102"/>
      <c r="H507" s="103"/>
      <c r="I507" s="103"/>
      <c r="J507" s="103"/>
    </row>
    <row r="508" spans="1:10" s="18" customFormat="1" ht="12.75" customHeight="1" x14ac:dyDescent="0.2">
      <c r="A508" s="99"/>
      <c r="B508" s="100"/>
      <c r="C508" s="101"/>
      <c r="D508" s="99"/>
      <c r="E508" s="99"/>
      <c r="F508" s="102"/>
      <c r="G508" s="102"/>
      <c r="H508" s="103"/>
      <c r="I508" s="103"/>
      <c r="J508" s="103"/>
    </row>
    <row r="509" spans="1:10" s="18" customFormat="1" ht="12.75" customHeight="1" x14ac:dyDescent="0.2">
      <c r="A509" s="99"/>
      <c r="B509" s="100"/>
      <c r="C509" s="101"/>
      <c r="D509" s="99"/>
      <c r="E509" s="99"/>
      <c r="F509" s="102"/>
      <c r="G509" s="102"/>
      <c r="H509" s="103"/>
      <c r="I509" s="103"/>
      <c r="J509" s="103"/>
    </row>
    <row r="510" spans="1:10" s="18" customFormat="1" ht="12.75" customHeight="1" x14ac:dyDescent="0.2">
      <c r="A510" s="99"/>
      <c r="B510" s="100"/>
      <c r="C510" s="101"/>
      <c r="D510" s="99"/>
      <c r="E510" s="99"/>
      <c r="F510" s="102"/>
      <c r="G510" s="102"/>
      <c r="H510" s="103"/>
      <c r="I510" s="103"/>
      <c r="J510" s="103"/>
    </row>
    <row r="511" spans="1:10" s="18" customFormat="1" ht="12.75" customHeight="1" x14ac:dyDescent="0.2">
      <c r="A511" s="99"/>
      <c r="B511" s="100"/>
      <c r="C511" s="101"/>
      <c r="D511" s="99"/>
      <c r="E511" s="99"/>
      <c r="F511" s="102"/>
      <c r="G511" s="102"/>
      <c r="H511" s="103"/>
      <c r="I511" s="103"/>
      <c r="J511" s="103"/>
    </row>
    <row r="512" spans="1:10" s="18" customFormat="1" ht="12.75" customHeight="1" x14ac:dyDescent="0.2">
      <c r="A512" s="99"/>
      <c r="B512" s="100"/>
      <c r="C512" s="101"/>
      <c r="D512" s="99"/>
      <c r="E512" s="99"/>
      <c r="F512" s="102"/>
      <c r="G512" s="102"/>
      <c r="H512" s="103"/>
      <c r="I512" s="103"/>
      <c r="J512" s="103"/>
    </row>
    <row r="513" spans="1:10" s="18" customFormat="1" ht="12.75" customHeight="1" x14ac:dyDescent="0.2">
      <c r="A513" s="99"/>
      <c r="B513" s="100"/>
      <c r="C513" s="101"/>
      <c r="D513" s="99"/>
      <c r="E513" s="99"/>
      <c r="F513" s="102"/>
      <c r="G513" s="102"/>
      <c r="H513" s="103"/>
      <c r="I513" s="103"/>
      <c r="J513" s="103"/>
    </row>
    <row r="514" spans="1:10" s="18" customFormat="1" ht="12.75" customHeight="1" x14ac:dyDescent="0.2">
      <c r="A514" s="99"/>
      <c r="B514" s="100"/>
      <c r="C514" s="101"/>
      <c r="D514" s="99"/>
      <c r="E514" s="99"/>
      <c r="F514" s="102"/>
      <c r="G514" s="102"/>
      <c r="H514" s="103"/>
      <c r="I514" s="103"/>
      <c r="J514" s="103"/>
    </row>
    <row r="515" spans="1:10" s="18" customFormat="1" ht="12.75" customHeight="1" x14ac:dyDescent="0.2">
      <c r="A515" s="99"/>
      <c r="B515" s="100"/>
      <c r="C515" s="101"/>
      <c r="D515" s="99"/>
      <c r="E515" s="99"/>
      <c r="F515" s="102"/>
      <c r="G515" s="102"/>
      <c r="H515" s="103"/>
      <c r="I515" s="103"/>
      <c r="J515" s="103"/>
    </row>
    <row r="516" spans="1:10" s="18" customFormat="1" ht="12.75" customHeight="1" x14ac:dyDescent="0.2">
      <c r="A516" s="99"/>
      <c r="B516" s="100"/>
      <c r="C516" s="101"/>
      <c r="D516" s="99"/>
      <c r="E516" s="99"/>
      <c r="F516" s="102"/>
      <c r="G516" s="102"/>
      <c r="H516" s="103"/>
      <c r="I516" s="103"/>
      <c r="J516" s="103"/>
    </row>
    <row r="517" spans="1:10" s="18" customFormat="1" ht="12.75" customHeight="1" x14ac:dyDescent="0.2">
      <c r="A517" s="99"/>
      <c r="B517" s="100"/>
      <c r="C517" s="101"/>
      <c r="D517" s="99"/>
      <c r="E517" s="99"/>
      <c r="F517" s="102"/>
      <c r="G517" s="102"/>
      <c r="H517" s="103"/>
      <c r="I517" s="103"/>
      <c r="J517" s="103"/>
    </row>
    <row r="518" spans="1:10" s="18" customFormat="1" ht="12.75" customHeight="1" x14ac:dyDescent="0.2">
      <c r="A518" s="99"/>
      <c r="B518" s="100"/>
      <c r="C518" s="101"/>
      <c r="D518" s="99"/>
      <c r="E518" s="99"/>
      <c r="F518" s="102"/>
      <c r="G518" s="102"/>
      <c r="H518" s="103"/>
      <c r="I518" s="103"/>
      <c r="J518" s="103"/>
    </row>
    <row r="519" spans="1:10" s="18" customFormat="1" ht="12.75" customHeight="1" x14ac:dyDescent="0.2">
      <c r="A519" s="99"/>
      <c r="B519" s="100"/>
      <c r="C519" s="101"/>
      <c r="D519" s="99"/>
      <c r="E519" s="99"/>
      <c r="F519" s="102"/>
      <c r="G519" s="102"/>
      <c r="H519" s="103"/>
      <c r="I519" s="103"/>
      <c r="J519" s="103"/>
    </row>
    <row r="520" spans="1:10" s="18" customFormat="1" ht="12.75" customHeight="1" x14ac:dyDescent="0.2">
      <c r="A520" s="99"/>
      <c r="B520" s="100"/>
      <c r="C520" s="101"/>
      <c r="D520" s="99"/>
      <c r="E520" s="99"/>
      <c r="F520" s="102"/>
      <c r="G520" s="102"/>
      <c r="H520" s="103"/>
      <c r="I520" s="103"/>
      <c r="J520" s="103"/>
    </row>
    <row r="521" spans="1:10" s="18" customFormat="1" ht="12.75" customHeight="1" x14ac:dyDescent="0.2">
      <c r="A521" s="99"/>
      <c r="B521" s="100"/>
      <c r="C521" s="101"/>
      <c r="D521" s="99"/>
      <c r="E521" s="99"/>
      <c r="F521" s="102"/>
      <c r="G521" s="102"/>
      <c r="H521" s="103"/>
      <c r="I521" s="103"/>
      <c r="J521" s="103"/>
    </row>
    <row r="522" spans="1:10" s="18" customFormat="1" ht="12.75" customHeight="1" x14ac:dyDescent="0.2">
      <c r="A522" s="99"/>
      <c r="B522" s="100"/>
      <c r="C522" s="101"/>
      <c r="D522" s="99"/>
      <c r="E522" s="99"/>
      <c r="F522" s="102"/>
      <c r="G522" s="102"/>
      <c r="H522" s="103"/>
      <c r="I522" s="103"/>
      <c r="J522" s="103"/>
    </row>
    <row r="523" spans="1:10" s="18" customFormat="1" ht="12.75" customHeight="1" x14ac:dyDescent="0.2">
      <c r="A523" s="99"/>
      <c r="B523" s="100"/>
      <c r="C523" s="101"/>
      <c r="D523" s="99"/>
      <c r="E523" s="99"/>
      <c r="F523" s="102"/>
      <c r="G523" s="102"/>
      <c r="H523" s="103"/>
      <c r="I523" s="103"/>
      <c r="J523" s="103"/>
    </row>
    <row r="524" spans="1:10" s="18" customFormat="1" ht="12.75" customHeight="1" x14ac:dyDescent="0.2">
      <c r="A524" s="99"/>
      <c r="B524" s="100"/>
      <c r="C524" s="101"/>
      <c r="D524" s="99"/>
      <c r="E524" s="99"/>
      <c r="F524" s="102"/>
      <c r="G524" s="102"/>
      <c r="H524" s="103"/>
      <c r="I524" s="103"/>
      <c r="J524" s="103"/>
    </row>
    <row r="525" spans="1:10" s="18" customFormat="1" ht="12.75" customHeight="1" x14ac:dyDescent="0.2">
      <c r="A525" s="99"/>
      <c r="B525" s="100"/>
      <c r="C525" s="101"/>
      <c r="D525" s="99"/>
      <c r="E525" s="99"/>
      <c r="F525" s="102"/>
      <c r="G525" s="102"/>
      <c r="H525" s="103"/>
      <c r="I525" s="103"/>
      <c r="J525" s="103"/>
    </row>
    <row r="526" spans="1:10" s="18" customFormat="1" ht="12.75" customHeight="1" x14ac:dyDescent="0.2">
      <c r="A526" s="99"/>
      <c r="B526" s="100"/>
      <c r="C526" s="101"/>
      <c r="D526" s="99"/>
      <c r="E526" s="99"/>
      <c r="F526" s="102"/>
      <c r="G526" s="102"/>
      <c r="H526" s="103"/>
      <c r="I526" s="103"/>
      <c r="J526" s="103"/>
    </row>
    <row r="527" spans="1:10" s="18" customFormat="1" ht="12.75" customHeight="1" x14ac:dyDescent="0.2">
      <c r="A527" s="99"/>
      <c r="B527" s="100"/>
      <c r="C527" s="101"/>
      <c r="D527" s="99"/>
      <c r="E527" s="99"/>
      <c r="F527" s="102"/>
      <c r="G527" s="102"/>
      <c r="H527" s="103"/>
      <c r="I527" s="103"/>
      <c r="J527" s="103"/>
    </row>
    <row r="528" spans="1:10" s="18" customFormat="1" ht="12.75" customHeight="1" x14ac:dyDescent="0.2">
      <c r="A528" s="99"/>
      <c r="B528" s="100"/>
      <c r="C528" s="101"/>
      <c r="D528" s="99"/>
      <c r="E528" s="99"/>
      <c r="F528" s="102"/>
      <c r="G528" s="102"/>
      <c r="H528" s="103"/>
      <c r="I528" s="103"/>
      <c r="J528" s="103"/>
    </row>
    <row r="529" spans="1:10" s="18" customFormat="1" ht="12.75" customHeight="1" x14ac:dyDescent="0.2">
      <c r="A529" s="99"/>
      <c r="B529" s="100"/>
      <c r="C529" s="101"/>
      <c r="D529" s="99"/>
      <c r="E529" s="99"/>
      <c r="F529" s="102"/>
      <c r="G529" s="102"/>
      <c r="H529" s="103"/>
      <c r="I529" s="103"/>
      <c r="J529" s="103"/>
    </row>
    <row r="530" spans="1:10" s="18" customFormat="1" ht="12.75" customHeight="1" x14ac:dyDescent="0.2">
      <c r="A530" s="99"/>
      <c r="B530" s="100"/>
      <c r="C530" s="101"/>
      <c r="D530" s="99"/>
      <c r="E530" s="99"/>
      <c r="F530" s="102"/>
      <c r="G530" s="102"/>
      <c r="H530" s="103"/>
      <c r="I530" s="103"/>
      <c r="J530" s="103"/>
    </row>
    <row r="531" spans="1:10" s="18" customFormat="1" ht="12.75" customHeight="1" x14ac:dyDescent="0.2">
      <c r="A531" s="99"/>
      <c r="B531" s="100"/>
      <c r="C531" s="101"/>
      <c r="D531" s="99"/>
      <c r="E531" s="99"/>
      <c r="F531" s="102"/>
      <c r="G531" s="102"/>
      <c r="H531" s="103"/>
      <c r="I531" s="103"/>
      <c r="J531" s="103"/>
    </row>
    <row r="532" spans="1:10" s="18" customFormat="1" ht="12.75" customHeight="1" x14ac:dyDescent="0.2">
      <c r="A532" s="99"/>
      <c r="B532" s="100"/>
      <c r="C532" s="101"/>
      <c r="D532" s="99"/>
      <c r="E532" s="99"/>
      <c r="F532" s="102"/>
      <c r="G532" s="102"/>
      <c r="H532" s="103"/>
      <c r="I532" s="103"/>
      <c r="J532" s="103"/>
    </row>
    <row r="533" spans="1:10" s="18" customFormat="1" ht="12.75" customHeight="1" x14ac:dyDescent="0.2">
      <c r="A533" s="99"/>
      <c r="B533" s="100"/>
      <c r="C533" s="101"/>
      <c r="D533" s="99"/>
      <c r="E533" s="99"/>
      <c r="F533" s="102"/>
      <c r="G533" s="102"/>
      <c r="H533" s="103"/>
      <c r="I533" s="103"/>
      <c r="J533" s="103"/>
    </row>
    <row r="534" spans="1:10" s="18" customFormat="1" ht="12.75" customHeight="1" x14ac:dyDescent="0.2">
      <c r="A534" s="99"/>
      <c r="B534" s="100"/>
      <c r="C534" s="101"/>
      <c r="D534" s="99"/>
      <c r="E534" s="99"/>
      <c r="F534" s="102"/>
      <c r="G534" s="102"/>
      <c r="H534" s="103"/>
      <c r="I534" s="103"/>
      <c r="J534" s="103"/>
    </row>
    <row r="535" spans="1:10" s="18" customFormat="1" ht="12.75" customHeight="1" x14ac:dyDescent="0.2">
      <c r="A535" s="99"/>
      <c r="B535" s="100"/>
      <c r="C535" s="101"/>
      <c r="D535" s="99"/>
      <c r="E535" s="99"/>
      <c r="F535" s="102"/>
      <c r="G535" s="102"/>
      <c r="H535" s="103"/>
      <c r="I535" s="103"/>
      <c r="J535" s="103"/>
    </row>
    <row r="536" spans="1:10" s="18" customFormat="1" ht="12.75" customHeight="1" x14ac:dyDescent="0.2">
      <c r="A536" s="99"/>
      <c r="B536" s="100"/>
      <c r="C536" s="101"/>
      <c r="D536" s="99"/>
      <c r="E536" s="99"/>
      <c r="F536" s="102"/>
      <c r="G536" s="102"/>
      <c r="H536" s="103"/>
      <c r="I536" s="103"/>
      <c r="J536" s="103"/>
    </row>
    <row r="537" spans="1:10" s="18" customFormat="1" ht="12.75" customHeight="1" x14ac:dyDescent="0.2">
      <c r="A537" s="99"/>
      <c r="B537" s="100"/>
      <c r="C537" s="101"/>
      <c r="D537" s="99"/>
      <c r="E537" s="99"/>
      <c r="F537" s="102"/>
      <c r="G537" s="102"/>
      <c r="H537" s="103"/>
      <c r="I537" s="103"/>
      <c r="J537" s="103"/>
    </row>
    <row r="538" spans="1:10" s="18" customFormat="1" ht="12.75" customHeight="1" x14ac:dyDescent="0.2">
      <c r="A538" s="99"/>
      <c r="B538" s="100"/>
      <c r="C538" s="101"/>
      <c r="D538" s="99"/>
      <c r="E538" s="99"/>
      <c r="F538" s="102"/>
      <c r="G538" s="102"/>
      <c r="H538" s="103"/>
      <c r="I538" s="103"/>
      <c r="J538" s="103"/>
    </row>
    <row r="539" spans="1:10" s="18" customFormat="1" ht="12.75" customHeight="1" x14ac:dyDescent="0.2">
      <c r="A539" s="99"/>
      <c r="B539" s="100"/>
      <c r="C539" s="101"/>
      <c r="D539" s="99"/>
      <c r="E539" s="99"/>
      <c r="F539" s="102"/>
      <c r="G539" s="102"/>
      <c r="H539" s="103"/>
      <c r="I539" s="103"/>
      <c r="J539" s="103"/>
    </row>
    <row r="540" spans="1:10" s="18" customFormat="1" ht="12.75" customHeight="1" x14ac:dyDescent="0.2">
      <c r="A540" s="99"/>
      <c r="B540" s="100"/>
      <c r="C540" s="101"/>
      <c r="D540" s="99"/>
      <c r="E540" s="99"/>
      <c r="F540" s="102"/>
      <c r="G540" s="102"/>
      <c r="H540" s="103"/>
      <c r="I540" s="103"/>
      <c r="J540" s="103"/>
    </row>
    <row r="541" spans="1:10" s="18" customFormat="1" ht="12.75" customHeight="1" x14ac:dyDescent="0.2">
      <c r="A541" s="99"/>
      <c r="B541" s="100"/>
      <c r="C541" s="101"/>
      <c r="D541" s="99"/>
      <c r="E541" s="99"/>
      <c r="F541" s="102"/>
      <c r="G541" s="102"/>
      <c r="H541" s="103"/>
      <c r="I541" s="103"/>
      <c r="J541" s="103"/>
    </row>
    <row r="542" spans="1:10" s="18" customFormat="1" ht="12.75" customHeight="1" x14ac:dyDescent="0.2">
      <c r="A542" s="99"/>
      <c r="B542" s="100"/>
      <c r="C542" s="101"/>
      <c r="D542" s="99"/>
      <c r="E542" s="99"/>
      <c r="F542" s="102"/>
      <c r="G542" s="102"/>
      <c r="H542" s="103"/>
      <c r="I542" s="103"/>
      <c r="J542" s="103"/>
    </row>
    <row r="543" spans="1:10" s="18" customFormat="1" ht="12.75" customHeight="1" x14ac:dyDescent="0.2">
      <c r="A543" s="99"/>
      <c r="B543" s="100"/>
      <c r="C543" s="101"/>
      <c r="D543" s="99"/>
      <c r="E543" s="99"/>
      <c r="F543" s="102"/>
      <c r="G543" s="102"/>
      <c r="H543" s="103"/>
      <c r="I543" s="103"/>
      <c r="J543" s="103"/>
    </row>
    <row r="544" spans="1:10" s="18" customFormat="1" ht="12.75" customHeight="1" x14ac:dyDescent="0.2">
      <c r="A544" s="99"/>
      <c r="B544" s="100"/>
      <c r="C544" s="101"/>
      <c r="D544" s="99"/>
      <c r="E544" s="99"/>
      <c r="F544" s="102"/>
      <c r="G544" s="102"/>
      <c r="H544" s="103"/>
      <c r="I544" s="103"/>
      <c r="J544" s="103"/>
    </row>
    <row r="545" spans="1:10" s="18" customFormat="1" ht="12.75" customHeight="1" x14ac:dyDescent="0.2">
      <c r="A545" s="99"/>
      <c r="B545" s="100"/>
      <c r="C545" s="101"/>
      <c r="D545" s="99"/>
      <c r="E545" s="99"/>
      <c r="F545" s="102"/>
      <c r="G545" s="102"/>
      <c r="H545" s="103"/>
      <c r="I545" s="103"/>
      <c r="J545" s="103"/>
    </row>
    <row r="546" spans="1:10" s="18" customFormat="1" ht="12.75" customHeight="1" x14ac:dyDescent="0.2">
      <c r="A546" s="99"/>
      <c r="B546" s="100"/>
      <c r="C546" s="101"/>
      <c r="D546" s="99"/>
      <c r="E546" s="99"/>
      <c r="F546" s="102"/>
      <c r="G546" s="102"/>
      <c r="H546" s="103"/>
      <c r="I546" s="103"/>
      <c r="J546" s="103"/>
    </row>
    <row r="547" spans="1:10" s="18" customFormat="1" ht="12.75" customHeight="1" x14ac:dyDescent="0.2">
      <c r="A547" s="99"/>
      <c r="B547" s="100"/>
      <c r="C547" s="101"/>
      <c r="D547" s="99"/>
      <c r="E547" s="99"/>
      <c r="F547" s="102"/>
      <c r="G547" s="102"/>
      <c r="H547" s="103"/>
      <c r="I547" s="103"/>
      <c r="J547" s="103"/>
    </row>
    <row r="548" spans="1:10" s="18" customFormat="1" ht="12.75" customHeight="1" x14ac:dyDescent="0.2">
      <c r="A548" s="99"/>
      <c r="B548" s="100"/>
      <c r="C548" s="101"/>
      <c r="D548" s="99"/>
      <c r="E548" s="99"/>
      <c r="F548" s="102"/>
      <c r="G548" s="102"/>
      <c r="H548" s="103"/>
      <c r="I548" s="103"/>
      <c r="J548" s="103"/>
    </row>
    <row r="549" spans="1:10" s="18" customFormat="1" ht="12.75" customHeight="1" x14ac:dyDescent="0.2">
      <c r="A549" s="99"/>
      <c r="B549" s="100"/>
      <c r="C549" s="101"/>
      <c r="D549" s="99"/>
      <c r="E549" s="99"/>
      <c r="F549" s="102"/>
      <c r="G549" s="102"/>
      <c r="H549" s="103"/>
      <c r="I549" s="103"/>
      <c r="J549" s="103"/>
    </row>
    <row r="550" spans="1:10" s="18" customFormat="1" ht="12.75" customHeight="1" x14ac:dyDescent="0.2">
      <c r="A550" s="99"/>
      <c r="B550" s="100"/>
      <c r="C550" s="101"/>
      <c r="D550" s="99"/>
      <c r="E550" s="99"/>
      <c r="F550" s="102"/>
      <c r="G550" s="102"/>
      <c r="H550" s="103"/>
      <c r="I550" s="103"/>
      <c r="J550" s="103"/>
    </row>
    <row r="551" spans="1:10" s="18" customFormat="1" ht="12.75" customHeight="1" x14ac:dyDescent="0.2">
      <c r="A551" s="99"/>
      <c r="B551" s="100"/>
      <c r="C551" s="101"/>
      <c r="D551" s="99"/>
      <c r="E551" s="99"/>
      <c r="F551" s="102"/>
      <c r="G551" s="102"/>
      <c r="H551" s="103"/>
      <c r="I551" s="103"/>
      <c r="J551" s="103"/>
    </row>
    <row r="552" spans="1:10" s="18" customFormat="1" ht="12.75" customHeight="1" x14ac:dyDescent="0.2">
      <c r="A552" s="99"/>
      <c r="B552" s="100"/>
      <c r="C552" s="101"/>
      <c r="D552" s="99"/>
      <c r="E552" s="99"/>
      <c r="F552" s="102"/>
      <c r="G552" s="102"/>
      <c r="H552" s="103"/>
      <c r="I552" s="103"/>
      <c r="J552" s="103"/>
    </row>
    <row r="553" spans="1:10" s="18" customFormat="1" ht="12.75" customHeight="1" x14ac:dyDescent="0.2">
      <c r="A553" s="99"/>
      <c r="B553" s="100"/>
      <c r="C553" s="101"/>
      <c r="D553" s="99"/>
      <c r="E553" s="99"/>
      <c r="F553" s="102"/>
      <c r="G553" s="102"/>
      <c r="H553" s="103"/>
      <c r="I553" s="103"/>
      <c r="J553" s="103"/>
    </row>
    <row r="554" spans="1:10" s="18" customFormat="1" ht="12.75" customHeight="1" x14ac:dyDescent="0.2">
      <c r="A554" s="99"/>
      <c r="B554" s="100"/>
      <c r="C554" s="101"/>
      <c r="D554" s="99"/>
      <c r="E554" s="99"/>
      <c r="F554" s="102"/>
      <c r="G554" s="102"/>
      <c r="H554" s="103"/>
      <c r="I554" s="103"/>
      <c r="J554" s="103"/>
    </row>
    <row r="555" spans="1:10" s="18" customFormat="1" ht="12.75" customHeight="1" x14ac:dyDescent="0.2">
      <c r="A555" s="99"/>
      <c r="B555" s="100"/>
      <c r="C555" s="101"/>
      <c r="D555" s="99"/>
      <c r="E555" s="99"/>
      <c r="F555" s="102"/>
      <c r="G555" s="102"/>
      <c r="H555" s="103"/>
      <c r="I555" s="103"/>
      <c r="J555" s="103"/>
    </row>
    <row r="556" spans="1:10" s="18" customFormat="1" ht="12.75" customHeight="1" x14ac:dyDescent="0.2">
      <c r="A556" s="99"/>
      <c r="B556" s="100"/>
      <c r="C556" s="101"/>
      <c r="D556" s="99"/>
      <c r="E556" s="99"/>
      <c r="F556" s="102"/>
      <c r="G556" s="102"/>
      <c r="H556" s="103"/>
      <c r="I556" s="103"/>
      <c r="J556" s="103"/>
    </row>
    <row r="557" spans="1:10" s="18" customFormat="1" ht="12.75" customHeight="1" x14ac:dyDescent="0.2">
      <c r="A557" s="99"/>
      <c r="B557" s="100"/>
      <c r="C557" s="101"/>
      <c r="D557" s="99"/>
      <c r="E557" s="99"/>
      <c r="F557" s="102"/>
      <c r="G557" s="102"/>
      <c r="H557" s="103"/>
      <c r="I557" s="103"/>
      <c r="J557" s="103"/>
    </row>
    <row r="558" spans="1:10" s="18" customFormat="1" ht="12.75" customHeight="1" x14ac:dyDescent="0.2">
      <c r="A558" s="99"/>
      <c r="B558" s="100"/>
      <c r="C558" s="101"/>
      <c r="D558" s="99"/>
      <c r="E558" s="99"/>
      <c r="F558" s="102"/>
      <c r="G558" s="102"/>
      <c r="H558" s="103"/>
      <c r="I558" s="103"/>
      <c r="J558" s="103"/>
    </row>
    <row r="559" spans="1:10" s="18" customFormat="1" ht="12.75" customHeight="1" x14ac:dyDescent="0.2">
      <c r="A559" s="99"/>
      <c r="B559" s="100"/>
      <c r="C559" s="101"/>
      <c r="D559" s="99"/>
      <c r="E559" s="99"/>
      <c r="F559" s="102"/>
      <c r="G559" s="102"/>
      <c r="H559" s="103"/>
      <c r="I559" s="103"/>
      <c r="J559" s="103"/>
    </row>
    <row r="560" spans="1:10" s="18" customFormat="1" ht="12.75" customHeight="1" x14ac:dyDescent="0.2">
      <c r="A560" s="99"/>
      <c r="B560" s="100"/>
      <c r="C560" s="101"/>
      <c r="D560" s="99"/>
      <c r="E560" s="99"/>
      <c r="F560" s="102"/>
      <c r="G560" s="102"/>
      <c r="H560" s="103"/>
      <c r="I560" s="103"/>
      <c r="J560" s="103"/>
    </row>
    <row r="561" spans="1:10" s="18" customFormat="1" ht="12.75" customHeight="1" x14ac:dyDescent="0.2">
      <c r="A561" s="99"/>
      <c r="B561" s="100"/>
      <c r="C561" s="101"/>
      <c r="D561" s="99"/>
      <c r="E561" s="99"/>
      <c r="F561" s="102"/>
      <c r="G561" s="102"/>
      <c r="H561" s="103"/>
      <c r="I561" s="103"/>
      <c r="J561" s="103"/>
    </row>
    <row r="562" spans="1:10" s="18" customFormat="1" ht="12.75" customHeight="1" x14ac:dyDescent="0.2">
      <c r="A562" s="99"/>
      <c r="B562" s="100"/>
      <c r="C562" s="101"/>
      <c r="D562" s="99"/>
      <c r="E562" s="99"/>
      <c r="F562" s="102"/>
      <c r="G562" s="102"/>
      <c r="H562" s="103"/>
      <c r="I562" s="103"/>
      <c r="J562" s="103"/>
    </row>
    <row r="563" spans="1:10" s="18" customFormat="1" ht="12.75" customHeight="1" x14ac:dyDescent="0.2">
      <c r="A563" s="99"/>
      <c r="B563" s="100"/>
      <c r="C563" s="101"/>
      <c r="D563" s="99"/>
      <c r="E563" s="99"/>
      <c r="F563" s="102"/>
      <c r="G563" s="102"/>
      <c r="H563" s="103"/>
      <c r="I563" s="103"/>
      <c r="J563" s="103"/>
    </row>
    <row r="564" spans="1:10" s="18" customFormat="1" ht="12.75" customHeight="1" x14ac:dyDescent="0.2">
      <c r="A564" s="99"/>
      <c r="B564" s="100"/>
      <c r="C564" s="101"/>
      <c r="D564" s="99"/>
      <c r="E564" s="99"/>
      <c r="F564" s="102"/>
      <c r="G564" s="102"/>
      <c r="H564" s="103"/>
      <c r="I564" s="103"/>
      <c r="J564" s="103"/>
    </row>
    <row r="565" spans="1:10" s="18" customFormat="1" ht="12.75" customHeight="1" x14ac:dyDescent="0.2">
      <c r="A565" s="99"/>
      <c r="B565" s="100"/>
      <c r="C565" s="101"/>
      <c r="D565" s="99"/>
      <c r="E565" s="99"/>
      <c r="F565" s="102"/>
      <c r="G565" s="102"/>
      <c r="H565" s="103"/>
      <c r="I565" s="103"/>
      <c r="J565" s="103"/>
    </row>
    <row r="566" spans="1:10" s="18" customFormat="1" ht="12.75" customHeight="1" x14ac:dyDescent="0.2">
      <c r="A566" s="99"/>
      <c r="B566" s="100"/>
      <c r="C566" s="101"/>
      <c r="D566" s="99"/>
      <c r="E566" s="99"/>
      <c r="F566" s="102"/>
      <c r="G566" s="102"/>
      <c r="H566" s="103"/>
      <c r="I566" s="103"/>
      <c r="J566" s="103"/>
    </row>
    <row r="567" spans="1:10" s="18" customFormat="1" ht="12.75" customHeight="1" x14ac:dyDescent="0.2">
      <c r="A567" s="99"/>
      <c r="B567" s="100"/>
      <c r="C567" s="101"/>
      <c r="D567" s="99"/>
      <c r="E567" s="99"/>
      <c r="F567" s="102"/>
      <c r="G567" s="102"/>
      <c r="H567" s="103"/>
      <c r="I567" s="103"/>
      <c r="J567" s="103"/>
    </row>
    <row r="568" spans="1:10" s="18" customFormat="1" ht="12.75" customHeight="1" x14ac:dyDescent="0.2">
      <c r="A568" s="99"/>
      <c r="B568" s="100"/>
      <c r="C568" s="101"/>
      <c r="D568" s="99"/>
      <c r="E568" s="99"/>
      <c r="F568" s="102"/>
      <c r="G568" s="102"/>
      <c r="H568" s="103"/>
      <c r="I568" s="103"/>
      <c r="J568" s="103"/>
    </row>
    <row r="569" spans="1:10" s="18" customFormat="1" ht="12.75" customHeight="1" x14ac:dyDescent="0.2">
      <c r="A569" s="99"/>
      <c r="B569" s="100"/>
      <c r="C569" s="101"/>
      <c r="D569" s="99"/>
      <c r="E569" s="99"/>
      <c r="F569" s="102"/>
      <c r="G569" s="102"/>
      <c r="H569" s="103"/>
      <c r="I569" s="103"/>
      <c r="J569" s="103"/>
    </row>
    <row r="570" spans="1:10" s="18" customFormat="1" ht="12.75" customHeight="1" x14ac:dyDescent="0.2">
      <c r="A570" s="99"/>
      <c r="B570" s="100"/>
      <c r="C570" s="101"/>
      <c r="D570" s="99"/>
      <c r="E570" s="99"/>
      <c r="F570" s="102"/>
      <c r="G570" s="102"/>
      <c r="H570" s="103"/>
      <c r="I570" s="103"/>
      <c r="J570" s="103"/>
    </row>
    <row r="571" spans="1:10" s="18" customFormat="1" ht="12.75" customHeight="1" x14ac:dyDescent="0.2">
      <c r="A571" s="99"/>
      <c r="B571" s="100"/>
      <c r="C571" s="101"/>
      <c r="D571" s="99"/>
      <c r="E571" s="99"/>
      <c r="F571" s="102"/>
      <c r="G571" s="102"/>
      <c r="H571" s="103"/>
      <c r="I571" s="103"/>
      <c r="J571" s="103"/>
    </row>
    <row r="572" spans="1:10" s="18" customFormat="1" ht="12.75" customHeight="1" x14ac:dyDescent="0.2">
      <c r="A572" s="99"/>
      <c r="B572" s="100"/>
      <c r="C572" s="101"/>
      <c r="D572" s="99"/>
      <c r="E572" s="99"/>
      <c r="F572" s="102"/>
      <c r="G572" s="102"/>
      <c r="H572" s="103"/>
      <c r="I572" s="103"/>
      <c r="J572" s="103"/>
    </row>
    <row r="573" spans="1:10" s="18" customFormat="1" ht="12.75" customHeight="1" x14ac:dyDescent="0.2">
      <c r="A573" s="99"/>
      <c r="B573" s="100"/>
      <c r="C573" s="101"/>
      <c r="D573" s="99"/>
      <c r="E573" s="99"/>
      <c r="F573" s="102"/>
      <c r="G573" s="102"/>
      <c r="H573" s="103"/>
      <c r="I573" s="103"/>
      <c r="J573" s="103"/>
    </row>
    <row r="574" spans="1:10" s="18" customFormat="1" ht="12.75" customHeight="1" x14ac:dyDescent="0.2">
      <c r="A574" s="99"/>
      <c r="B574" s="100"/>
      <c r="C574" s="101"/>
      <c r="D574" s="99"/>
      <c r="E574" s="99"/>
      <c r="F574" s="102"/>
      <c r="G574" s="102"/>
      <c r="H574" s="103"/>
      <c r="I574" s="103"/>
      <c r="J574" s="103"/>
    </row>
    <row r="575" spans="1:10" s="18" customFormat="1" ht="12.75" customHeight="1" x14ac:dyDescent="0.2">
      <c r="A575" s="99"/>
      <c r="B575" s="100"/>
      <c r="C575" s="101"/>
      <c r="D575" s="99"/>
      <c r="E575" s="99"/>
      <c r="F575" s="102"/>
      <c r="G575" s="102"/>
      <c r="H575" s="103"/>
      <c r="I575" s="103"/>
      <c r="J575" s="103"/>
    </row>
    <row r="576" spans="1:10" s="18" customFormat="1" ht="12.75" customHeight="1" x14ac:dyDescent="0.2">
      <c r="A576" s="99"/>
      <c r="B576" s="100"/>
      <c r="C576" s="101"/>
      <c r="D576" s="99"/>
      <c r="E576" s="99"/>
      <c r="F576" s="102"/>
      <c r="G576" s="102"/>
      <c r="H576" s="103"/>
      <c r="I576" s="103"/>
      <c r="J576" s="103"/>
    </row>
    <row r="577" spans="1:10" s="18" customFormat="1" ht="12.75" customHeight="1" x14ac:dyDescent="0.2">
      <c r="A577" s="99"/>
      <c r="B577" s="100"/>
      <c r="C577" s="101"/>
      <c r="D577" s="99"/>
      <c r="E577" s="99"/>
      <c r="F577" s="102"/>
      <c r="G577" s="102"/>
      <c r="H577" s="103"/>
      <c r="I577" s="103"/>
      <c r="J577" s="103"/>
    </row>
    <row r="578" spans="1:10" s="18" customFormat="1" ht="12.75" customHeight="1" x14ac:dyDescent="0.2">
      <c r="A578" s="99"/>
      <c r="B578" s="100"/>
      <c r="C578" s="101"/>
      <c r="D578" s="99"/>
      <c r="E578" s="99"/>
      <c r="F578" s="102"/>
      <c r="G578" s="102"/>
      <c r="H578" s="103"/>
      <c r="I578" s="103"/>
      <c r="J578" s="103"/>
    </row>
    <row r="579" spans="1:10" s="18" customFormat="1" ht="12.75" customHeight="1" x14ac:dyDescent="0.2">
      <c r="A579" s="99"/>
      <c r="B579" s="100"/>
      <c r="C579" s="101"/>
      <c r="D579" s="99"/>
      <c r="E579" s="99"/>
      <c r="F579" s="102"/>
      <c r="G579" s="102"/>
      <c r="H579" s="103"/>
      <c r="I579" s="103"/>
      <c r="J579" s="103"/>
    </row>
    <row r="580" spans="1:10" s="18" customFormat="1" ht="12.75" customHeight="1" x14ac:dyDescent="0.2">
      <c r="A580" s="99"/>
      <c r="B580" s="100"/>
      <c r="C580" s="101"/>
      <c r="D580" s="99"/>
      <c r="E580" s="99"/>
      <c r="F580" s="102"/>
      <c r="G580" s="102"/>
      <c r="H580" s="103"/>
      <c r="I580" s="103"/>
      <c r="J580" s="103"/>
    </row>
    <row r="581" spans="1:10" s="18" customFormat="1" ht="12.75" customHeight="1" x14ac:dyDescent="0.2">
      <c r="A581" s="99"/>
      <c r="B581" s="100"/>
      <c r="C581" s="101"/>
      <c r="D581" s="99"/>
      <c r="E581" s="99"/>
      <c r="F581" s="102"/>
      <c r="G581" s="102"/>
      <c r="H581" s="103"/>
      <c r="I581" s="103"/>
      <c r="J581" s="103"/>
    </row>
    <row r="582" spans="1:10" s="18" customFormat="1" ht="12.75" customHeight="1" x14ac:dyDescent="0.2">
      <c r="A582" s="99"/>
      <c r="B582" s="100"/>
      <c r="C582" s="101"/>
      <c r="D582" s="99"/>
      <c r="E582" s="99"/>
      <c r="F582" s="102"/>
      <c r="G582" s="102"/>
      <c r="H582" s="103"/>
      <c r="I582" s="103"/>
      <c r="J582" s="103"/>
    </row>
    <row r="583" spans="1:10" s="18" customFormat="1" ht="12.75" customHeight="1" x14ac:dyDescent="0.2">
      <c r="A583" s="99"/>
      <c r="B583" s="100"/>
      <c r="C583" s="101"/>
      <c r="D583" s="99"/>
      <c r="E583" s="99"/>
      <c r="F583" s="102"/>
      <c r="G583" s="102"/>
      <c r="H583" s="103"/>
      <c r="I583" s="103"/>
      <c r="J583" s="103"/>
    </row>
    <row r="584" spans="1:10" s="18" customFormat="1" ht="12.75" customHeight="1" x14ac:dyDescent="0.2">
      <c r="A584" s="99"/>
      <c r="B584" s="100"/>
      <c r="C584" s="101"/>
      <c r="D584" s="99"/>
      <c r="E584" s="99"/>
      <c r="F584" s="102"/>
      <c r="G584" s="102"/>
      <c r="H584" s="103"/>
      <c r="I584" s="103"/>
      <c r="J584" s="103"/>
    </row>
    <row r="585" spans="1:10" s="18" customFormat="1" ht="12.75" customHeight="1" x14ac:dyDescent="0.2">
      <c r="A585" s="99"/>
      <c r="B585" s="100"/>
      <c r="C585" s="101"/>
      <c r="D585" s="99"/>
      <c r="E585" s="99"/>
      <c r="F585" s="102"/>
      <c r="G585" s="102"/>
      <c r="H585" s="103"/>
      <c r="I585" s="103"/>
      <c r="J585" s="103"/>
    </row>
    <row r="586" spans="1:10" s="18" customFormat="1" ht="12.75" customHeight="1" x14ac:dyDescent="0.2">
      <c r="A586" s="99"/>
      <c r="B586" s="100"/>
      <c r="C586" s="101"/>
      <c r="D586" s="99"/>
      <c r="E586" s="99"/>
      <c r="F586" s="102"/>
      <c r="G586" s="102"/>
      <c r="H586" s="103"/>
      <c r="I586" s="103"/>
      <c r="J586" s="103"/>
    </row>
    <row r="587" spans="1:10" s="18" customFormat="1" ht="12.75" customHeight="1" x14ac:dyDescent="0.2">
      <c r="A587" s="99"/>
      <c r="B587" s="100"/>
      <c r="C587" s="101"/>
      <c r="D587" s="99"/>
      <c r="E587" s="99"/>
      <c r="F587" s="102"/>
      <c r="G587" s="102"/>
      <c r="H587" s="103"/>
      <c r="I587" s="103"/>
      <c r="J587" s="103"/>
    </row>
    <row r="588" spans="1:10" s="18" customFormat="1" ht="12.75" customHeight="1" x14ac:dyDescent="0.2">
      <c r="A588" s="99"/>
      <c r="B588" s="100"/>
      <c r="C588" s="101"/>
      <c r="D588" s="99"/>
      <c r="E588" s="99"/>
      <c r="F588" s="102"/>
      <c r="G588" s="102"/>
      <c r="H588" s="103"/>
      <c r="I588" s="103"/>
      <c r="J588" s="103"/>
    </row>
    <row r="589" spans="1:10" s="18" customFormat="1" ht="12.75" customHeight="1" x14ac:dyDescent="0.2">
      <c r="A589" s="99"/>
      <c r="B589" s="100"/>
      <c r="C589" s="101"/>
      <c r="D589" s="99"/>
      <c r="E589" s="99"/>
      <c r="F589" s="102"/>
      <c r="G589" s="102"/>
      <c r="H589" s="103"/>
      <c r="I589" s="103"/>
      <c r="J589" s="103"/>
    </row>
    <row r="590" spans="1:10" s="18" customFormat="1" ht="12.75" customHeight="1" x14ac:dyDescent="0.2">
      <c r="A590" s="99"/>
      <c r="B590" s="100"/>
      <c r="C590" s="101"/>
      <c r="D590" s="99"/>
      <c r="E590" s="99"/>
      <c r="F590" s="102"/>
      <c r="G590" s="102"/>
      <c r="H590" s="103"/>
      <c r="I590" s="103"/>
      <c r="J590" s="103"/>
    </row>
    <row r="591" spans="1:10" s="18" customFormat="1" ht="12.75" customHeight="1" x14ac:dyDescent="0.2">
      <c r="A591" s="99"/>
      <c r="B591" s="100"/>
      <c r="C591" s="101"/>
      <c r="D591" s="99"/>
      <c r="E591" s="99"/>
      <c r="F591" s="102"/>
      <c r="G591" s="102"/>
      <c r="H591" s="103"/>
      <c r="I591" s="103"/>
      <c r="J591" s="103"/>
    </row>
    <row r="592" spans="1:10" s="18" customFormat="1" ht="12.75" customHeight="1" x14ac:dyDescent="0.2">
      <c r="A592" s="99"/>
      <c r="B592" s="100"/>
      <c r="C592" s="101"/>
      <c r="D592" s="99"/>
      <c r="E592" s="99"/>
      <c r="F592" s="102"/>
      <c r="G592" s="102"/>
      <c r="H592" s="103"/>
      <c r="I592" s="103"/>
      <c r="J592" s="103"/>
    </row>
    <row r="593" spans="1:10" s="18" customFormat="1" ht="12.75" customHeight="1" x14ac:dyDescent="0.2">
      <c r="A593" s="99"/>
      <c r="B593" s="100"/>
      <c r="C593" s="101"/>
      <c r="D593" s="99"/>
      <c r="E593" s="99"/>
      <c r="F593" s="102"/>
      <c r="G593" s="102"/>
      <c r="H593" s="103"/>
      <c r="I593" s="103"/>
      <c r="J593" s="103"/>
    </row>
    <row r="594" spans="1:10" s="18" customFormat="1" ht="12.75" customHeight="1" x14ac:dyDescent="0.2">
      <c r="A594" s="99"/>
      <c r="B594" s="100"/>
      <c r="C594" s="101"/>
      <c r="D594" s="99"/>
      <c r="E594" s="99"/>
      <c r="F594" s="102"/>
      <c r="G594" s="102"/>
      <c r="H594" s="103"/>
      <c r="I594" s="103"/>
      <c r="J594" s="103"/>
    </row>
    <row r="595" spans="1:10" s="18" customFormat="1" ht="12.75" customHeight="1" x14ac:dyDescent="0.2">
      <c r="A595" s="99"/>
      <c r="B595" s="100"/>
      <c r="C595" s="101"/>
      <c r="D595" s="99"/>
      <c r="E595" s="99"/>
      <c r="F595" s="102"/>
      <c r="G595" s="102"/>
      <c r="H595" s="103"/>
      <c r="I595" s="103"/>
      <c r="J595" s="103"/>
    </row>
    <row r="596" spans="1:10" s="18" customFormat="1" ht="12.75" customHeight="1" x14ac:dyDescent="0.2">
      <c r="A596" s="99"/>
      <c r="B596" s="100"/>
      <c r="C596" s="101"/>
      <c r="D596" s="99"/>
      <c r="E596" s="99"/>
      <c r="F596" s="102"/>
      <c r="G596" s="102"/>
      <c r="H596" s="103"/>
      <c r="I596" s="103"/>
      <c r="J596" s="103"/>
    </row>
    <row r="597" spans="1:10" s="18" customFormat="1" ht="12.75" customHeight="1" x14ac:dyDescent="0.2">
      <c r="A597" s="99"/>
      <c r="B597" s="100"/>
      <c r="C597" s="101"/>
      <c r="D597" s="99"/>
      <c r="E597" s="99"/>
      <c r="F597" s="102"/>
      <c r="G597" s="102"/>
      <c r="H597" s="103"/>
      <c r="I597" s="103"/>
      <c r="J597" s="103"/>
    </row>
    <row r="598" spans="1:10" s="18" customFormat="1" ht="12.75" customHeight="1" x14ac:dyDescent="0.2">
      <c r="A598" s="99"/>
      <c r="B598" s="100"/>
      <c r="C598" s="101"/>
      <c r="D598" s="99"/>
      <c r="E598" s="99"/>
      <c r="F598" s="102"/>
      <c r="G598" s="102"/>
      <c r="H598" s="103"/>
      <c r="I598" s="103"/>
      <c r="J598" s="103"/>
    </row>
    <row r="599" spans="1:10" s="18" customFormat="1" ht="12.75" customHeight="1" x14ac:dyDescent="0.2">
      <c r="A599" s="99"/>
      <c r="B599" s="100"/>
      <c r="C599" s="101"/>
      <c r="D599" s="99"/>
      <c r="E599" s="99"/>
      <c r="F599" s="102"/>
      <c r="G599" s="102"/>
      <c r="H599" s="103"/>
      <c r="I599" s="103"/>
      <c r="J599" s="103"/>
    </row>
    <row r="600" spans="1:10" s="18" customFormat="1" ht="12.75" customHeight="1" x14ac:dyDescent="0.2">
      <c r="A600" s="99"/>
      <c r="B600" s="100"/>
      <c r="C600" s="101"/>
      <c r="D600" s="99"/>
      <c r="E600" s="99"/>
      <c r="F600" s="102"/>
      <c r="G600" s="102"/>
      <c r="H600" s="103"/>
      <c r="I600" s="103"/>
      <c r="J600" s="103"/>
    </row>
    <row r="601" spans="1:10" s="18" customFormat="1" ht="12.75" customHeight="1" x14ac:dyDescent="0.2">
      <c r="A601" s="99"/>
      <c r="B601" s="100"/>
      <c r="C601" s="101"/>
      <c r="D601" s="99"/>
      <c r="E601" s="99"/>
      <c r="F601" s="102"/>
      <c r="G601" s="102"/>
      <c r="H601" s="103"/>
      <c r="I601" s="103"/>
      <c r="J601" s="103"/>
    </row>
    <row r="602" spans="1:10" s="18" customFormat="1" ht="12.75" customHeight="1" x14ac:dyDescent="0.2">
      <c r="A602" s="99"/>
      <c r="B602" s="100"/>
      <c r="C602" s="101"/>
      <c r="D602" s="99"/>
      <c r="E602" s="99"/>
      <c r="F602" s="102"/>
      <c r="G602" s="102"/>
      <c r="H602" s="103"/>
      <c r="I602" s="103"/>
      <c r="J602" s="103"/>
    </row>
    <row r="603" spans="1:10" s="18" customFormat="1" ht="12.75" customHeight="1" x14ac:dyDescent="0.2">
      <c r="A603" s="99"/>
      <c r="B603" s="100"/>
      <c r="C603" s="101"/>
      <c r="D603" s="99"/>
      <c r="E603" s="99"/>
      <c r="F603" s="102"/>
      <c r="G603" s="102"/>
      <c r="H603" s="103"/>
      <c r="I603" s="103"/>
      <c r="J603" s="103"/>
    </row>
    <row r="604" spans="1:10" s="18" customFormat="1" ht="12.75" customHeight="1" x14ac:dyDescent="0.2">
      <c r="A604" s="99"/>
      <c r="B604" s="100"/>
      <c r="C604" s="101"/>
      <c r="D604" s="99"/>
      <c r="E604" s="99"/>
      <c r="F604" s="102"/>
      <c r="G604" s="102"/>
      <c r="H604" s="103"/>
      <c r="I604" s="103"/>
      <c r="J604" s="103"/>
    </row>
    <row r="605" spans="1:10" s="18" customFormat="1" ht="12.75" customHeight="1" x14ac:dyDescent="0.2">
      <c r="A605" s="99"/>
      <c r="B605" s="100"/>
      <c r="C605" s="101"/>
      <c r="D605" s="99"/>
      <c r="E605" s="99"/>
      <c r="F605" s="102"/>
      <c r="G605" s="102"/>
      <c r="H605" s="103"/>
      <c r="I605" s="103"/>
      <c r="J605" s="103"/>
    </row>
    <row r="606" spans="1:10" s="18" customFormat="1" ht="12.75" customHeight="1" x14ac:dyDescent="0.2">
      <c r="A606" s="99"/>
      <c r="B606" s="100"/>
      <c r="C606" s="101"/>
      <c r="D606" s="99"/>
      <c r="E606" s="99"/>
      <c r="F606" s="102"/>
      <c r="G606" s="102"/>
      <c r="H606" s="103"/>
      <c r="I606" s="103"/>
      <c r="J606" s="103"/>
    </row>
    <row r="607" spans="1:10" s="18" customFormat="1" ht="12.75" customHeight="1" x14ac:dyDescent="0.2">
      <c r="A607" s="99"/>
      <c r="B607" s="100"/>
      <c r="C607" s="101"/>
      <c r="D607" s="99"/>
      <c r="E607" s="99"/>
      <c r="F607" s="102"/>
      <c r="G607" s="102"/>
      <c r="H607" s="103"/>
      <c r="I607" s="103"/>
      <c r="J607" s="103"/>
    </row>
    <row r="608" spans="1:10" s="18" customFormat="1" ht="12.75" customHeight="1" x14ac:dyDescent="0.2">
      <c r="A608" s="99"/>
      <c r="B608" s="100"/>
      <c r="C608" s="101"/>
      <c r="D608" s="99"/>
      <c r="E608" s="99"/>
      <c r="F608" s="102"/>
      <c r="G608" s="102"/>
      <c r="H608" s="103"/>
      <c r="I608" s="103"/>
      <c r="J608" s="103"/>
    </row>
    <row r="609" spans="1:10" s="18" customFormat="1" ht="12.75" customHeight="1" x14ac:dyDescent="0.2">
      <c r="A609" s="99"/>
      <c r="B609" s="100"/>
      <c r="C609" s="101"/>
      <c r="D609" s="99"/>
      <c r="E609" s="99"/>
      <c r="F609" s="102"/>
      <c r="G609" s="102"/>
      <c r="H609" s="103"/>
      <c r="I609" s="103"/>
      <c r="J609" s="103"/>
    </row>
    <row r="610" spans="1:10" s="18" customFormat="1" ht="12.75" customHeight="1" x14ac:dyDescent="0.2">
      <c r="A610" s="99"/>
      <c r="B610" s="100"/>
      <c r="C610" s="101"/>
      <c r="D610" s="99"/>
      <c r="E610" s="99"/>
      <c r="F610" s="102"/>
      <c r="G610" s="102"/>
      <c r="H610" s="103"/>
      <c r="I610" s="103"/>
      <c r="J610" s="103"/>
    </row>
    <row r="611" spans="1:10" s="18" customFormat="1" ht="12.75" customHeight="1" x14ac:dyDescent="0.2">
      <c r="A611" s="99"/>
      <c r="B611" s="100"/>
      <c r="C611" s="101"/>
      <c r="D611" s="99"/>
      <c r="E611" s="99"/>
      <c r="F611" s="102"/>
      <c r="G611" s="102"/>
      <c r="H611" s="103"/>
      <c r="I611" s="103"/>
      <c r="J611" s="103"/>
    </row>
    <row r="612" spans="1:10" s="18" customFormat="1" ht="12.75" customHeight="1" x14ac:dyDescent="0.2">
      <c r="A612" s="99"/>
      <c r="B612" s="100"/>
      <c r="C612" s="101"/>
      <c r="D612" s="99"/>
      <c r="E612" s="99"/>
      <c r="F612" s="102"/>
      <c r="G612" s="102"/>
      <c r="H612" s="103"/>
      <c r="I612" s="103"/>
      <c r="J612" s="103"/>
    </row>
    <row r="613" spans="1:10" s="18" customFormat="1" ht="12.75" customHeight="1" x14ac:dyDescent="0.2">
      <c r="A613" s="99"/>
      <c r="B613" s="100"/>
      <c r="C613" s="101"/>
      <c r="D613" s="99"/>
      <c r="E613" s="99"/>
      <c r="F613" s="102"/>
      <c r="G613" s="102"/>
      <c r="H613" s="103"/>
      <c r="I613" s="103"/>
      <c r="J613" s="103"/>
    </row>
    <row r="614" spans="1:10" s="18" customFormat="1" ht="12.75" customHeight="1" x14ac:dyDescent="0.2">
      <c r="A614" s="99"/>
      <c r="B614" s="100"/>
      <c r="C614" s="101"/>
      <c r="D614" s="99"/>
      <c r="E614" s="99"/>
      <c r="F614" s="102"/>
      <c r="G614" s="102"/>
      <c r="H614" s="103"/>
      <c r="I614" s="103"/>
      <c r="J614" s="103"/>
    </row>
    <row r="615" spans="1:10" s="18" customFormat="1" ht="12.75" customHeight="1" x14ac:dyDescent="0.2">
      <c r="A615" s="99"/>
      <c r="B615" s="100"/>
      <c r="C615" s="101"/>
      <c r="D615" s="99"/>
      <c r="E615" s="99"/>
      <c r="F615" s="102"/>
      <c r="G615" s="102"/>
      <c r="H615" s="103"/>
      <c r="I615" s="103"/>
      <c r="J615" s="103"/>
    </row>
    <row r="616" spans="1:10" s="18" customFormat="1" ht="12.75" customHeight="1" x14ac:dyDescent="0.2">
      <c r="A616" s="99"/>
      <c r="B616" s="100"/>
      <c r="C616" s="101"/>
      <c r="D616" s="99"/>
      <c r="E616" s="99"/>
      <c r="F616" s="102"/>
      <c r="G616" s="102"/>
      <c r="H616" s="103"/>
      <c r="I616" s="103"/>
      <c r="J616" s="103"/>
    </row>
    <row r="617" spans="1:10" s="18" customFormat="1" ht="12.75" customHeight="1" x14ac:dyDescent="0.2">
      <c r="A617" s="99"/>
      <c r="B617" s="100"/>
      <c r="C617" s="101"/>
      <c r="D617" s="99"/>
      <c r="E617" s="99"/>
      <c r="F617" s="102"/>
      <c r="G617" s="102"/>
      <c r="H617" s="103"/>
      <c r="I617" s="103"/>
      <c r="J617" s="103"/>
    </row>
    <row r="618" spans="1:10" s="18" customFormat="1" ht="12.75" customHeight="1" x14ac:dyDescent="0.2">
      <c r="A618" s="99"/>
      <c r="B618" s="100"/>
      <c r="C618" s="101"/>
      <c r="D618" s="99"/>
      <c r="E618" s="99"/>
      <c r="F618" s="102"/>
      <c r="G618" s="102"/>
      <c r="H618" s="103"/>
      <c r="I618" s="103"/>
      <c r="J618" s="103"/>
    </row>
    <row r="619" spans="1:10" s="18" customFormat="1" ht="12.75" customHeight="1" x14ac:dyDescent="0.2">
      <c r="A619" s="99"/>
      <c r="B619" s="100"/>
      <c r="C619" s="101"/>
      <c r="D619" s="99"/>
      <c r="E619" s="99"/>
      <c r="F619" s="102"/>
      <c r="G619" s="102"/>
      <c r="H619" s="103"/>
      <c r="I619" s="103"/>
      <c r="J619" s="103"/>
    </row>
    <row r="620" spans="1:10" s="18" customFormat="1" ht="12.75" customHeight="1" x14ac:dyDescent="0.2">
      <c r="A620" s="99"/>
      <c r="B620" s="100"/>
      <c r="C620" s="101"/>
      <c r="D620" s="99"/>
      <c r="E620" s="99"/>
      <c r="F620" s="102"/>
      <c r="G620" s="102"/>
      <c r="H620" s="103"/>
      <c r="I620" s="103"/>
      <c r="J620" s="103"/>
    </row>
    <row r="621" spans="1:10" s="18" customFormat="1" ht="12.75" customHeight="1" x14ac:dyDescent="0.2">
      <c r="A621" s="99"/>
      <c r="B621" s="100"/>
      <c r="C621" s="101"/>
      <c r="D621" s="99"/>
      <c r="E621" s="99"/>
      <c r="F621" s="102"/>
      <c r="G621" s="102"/>
      <c r="H621" s="103"/>
      <c r="I621" s="103"/>
      <c r="J621" s="103"/>
    </row>
    <row r="622" spans="1:10" s="18" customFormat="1" ht="12.75" customHeight="1" x14ac:dyDescent="0.2">
      <c r="A622" s="99"/>
      <c r="B622" s="100"/>
      <c r="C622" s="101"/>
      <c r="D622" s="99"/>
      <c r="E622" s="99"/>
      <c r="F622" s="102"/>
      <c r="G622" s="102"/>
      <c r="H622" s="103"/>
      <c r="I622" s="103"/>
      <c r="J622" s="103"/>
    </row>
    <row r="623" spans="1:10" s="18" customFormat="1" ht="12.75" customHeight="1" x14ac:dyDescent="0.2">
      <c r="A623" s="99"/>
      <c r="B623" s="100"/>
      <c r="C623" s="101"/>
      <c r="D623" s="99"/>
      <c r="E623" s="99"/>
      <c r="F623" s="102"/>
      <c r="G623" s="102"/>
      <c r="H623" s="103"/>
      <c r="I623" s="103"/>
      <c r="J623" s="103"/>
    </row>
    <row r="624" spans="1:10" s="18" customFormat="1" ht="12.75" customHeight="1" x14ac:dyDescent="0.2">
      <c r="A624" s="99"/>
      <c r="B624" s="100"/>
      <c r="C624" s="101"/>
      <c r="D624" s="99"/>
      <c r="E624" s="99"/>
      <c r="F624" s="102"/>
      <c r="G624" s="102"/>
      <c r="H624" s="103"/>
      <c r="I624" s="103"/>
      <c r="J624" s="103"/>
    </row>
    <row r="625" spans="1:10" s="18" customFormat="1" ht="12.75" customHeight="1" x14ac:dyDescent="0.2">
      <c r="A625" s="99"/>
      <c r="B625" s="100"/>
      <c r="C625" s="101"/>
      <c r="D625" s="99"/>
      <c r="E625" s="99"/>
      <c r="F625" s="102"/>
      <c r="G625" s="102"/>
      <c r="H625" s="103"/>
      <c r="I625" s="103"/>
      <c r="J625" s="103"/>
    </row>
    <row r="626" spans="1:10" s="18" customFormat="1" ht="12.75" customHeight="1" x14ac:dyDescent="0.2">
      <c r="A626" s="99"/>
      <c r="B626" s="100"/>
      <c r="C626" s="101"/>
      <c r="D626" s="99"/>
      <c r="E626" s="99"/>
      <c r="F626" s="102"/>
      <c r="G626" s="102"/>
      <c r="H626" s="103"/>
      <c r="I626" s="103"/>
      <c r="J626" s="103"/>
    </row>
    <row r="627" spans="1:10" s="18" customFormat="1" ht="12.75" customHeight="1" x14ac:dyDescent="0.2">
      <c r="A627" s="99"/>
      <c r="B627" s="100"/>
      <c r="C627" s="101"/>
      <c r="D627" s="99"/>
      <c r="E627" s="99"/>
      <c r="F627" s="102"/>
      <c r="G627" s="102"/>
      <c r="H627" s="103"/>
      <c r="I627" s="103"/>
      <c r="J627" s="103"/>
    </row>
    <row r="628" spans="1:10" s="18" customFormat="1" ht="12.75" customHeight="1" x14ac:dyDescent="0.2">
      <c r="A628" s="99"/>
      <c r="B628" s="100"/>
      <c r="C628" s="101"/>
      <c r="D628" s="99"/>
      <c r="E628" s="99"/>
      <c r="F628" s="102"/>
      <c r="G628" s="102"/>
      <c r="H628" s="103"/>
      <c r="I628" s="103"/>
      <c r="J628" s="103"/>
    </row>
    <row r="629" spans="1:10" s="18" customFormat="1" ht="12.75" customHeight="1" x14ac:dyDescent="0.2">
      <c r="A629" s="99"/>
      <c r="B629" s="100"/>
      <c r="C629" s="101"/>
      <c r="D629" s="99"/>
      <c r="E629" s="99"/>
      <c r="F629" s="102"/>
      <c r="G629" s="102"/>
      <c r="H629" s="103"/>
      <c r="I629" s="103"/>
      <c r="J629" s="103"/>
    </row>
    <row r="630" spans="1:10" s="18" customFormat="1" ht="12.75" customHeight="1" x14ac:dyDescent="0.2">
      <c r="A630" s="99"/>
      <c r="B630" s="100"/>
      <c r="C630" s="101"/>
      <c r="D630" s="99"/>
      <c r="E630" s="99"/>
      <c r="F630" s="102"/>
      <c r="G630" s="102"/>
      <c r="H630" s="103"/>
      <c r="I630" s="103"/>
      <c r="J630" s="103"/>
    </row>
    <row r="631" spans="1:10" s="18" customFormat="1" ht="12.75" customHeight="1" x14ac:dyDescent="0.2">
      <c r="A631" s="99"/>
      <c r="B631" s="100"/>
      <c r="C631" s="101"/>
      <c r="D631" s="99"/>
      <c r="E631" s="99"/>
      <c r="F631" s="102"/>
      <c r="G631" s="102"/>
      <c r="H631" s="103"/>
      <c r="I631" s="103"/>
      <c r="J631" s="103"/>
    </row>
    <row r="632" spans="1:10" s="18" customFormat="1" ht="12.75" customHeight="1" x14ac:dyDescent="0.2">
      <c r="A632" s="99"/>
      <c r="B632" s="100"/>
      <c r="C632" s="101"/>
      <c r="D632" s="99"/>
      <c r="E632" s="99"/>
      <c r="F632" s="102"/>
      <c r="G632" s="102"/>
      <c r="H632" s="103"/>
      <c r="I632" s="103"/>
      <c r="J632" s="103"/>
    </row>
    <row r="633" spans="1:10" s="18" customFormat="1" ht="12.75" customHeight="1" x14ac:dyDescent="0.2">
      <c r="A633" s="99"/>
      <c r="B633" s="100"/>
      <c r="C633" s="101"/>
      <c r="D633" s="99"/>
      <c r="E633" s="99"/>
      <c r="F633" s="102"/>
      <c r="G633" s="102"/>
      <c r="H633" s="103"/>
      <c r="I633" s="103"/>
      <c r="J633" s="103"/>
    </row>
    <row r="634" spans="1:10" s="18" customFormat="1" ht="12.75" customHeight="1" x14ac:dyDescent="0.2">
      <c r="A634" s="99"/>
      <c r="B634" s="100"/>
      <c r="C634" s="101"/>
      <c r="D634" s="99"/>
      <c r="E634" s="99"/>
      <c r="F634" s="102"/>
      <c r="G634" s="102"/>
      <c r="H634" s="103"/>
      <c r="I634" s="103"/>
      <c r="J634" s="103"/>
    </row>
    <row r="635" spans="1:10" s="18" customFormat="1" ht="12.75" customHeight="1" x14ac:dyDescent="0.2">
      <c r="A635" s="99"/>
      <c r="B635" s="100"/>
      <c r="C635" s="101"/>
      <c r="D635" s="99"/>
      <c r="E635" s="99"/>
      <c r="F635" s="102"/>
      <c r="G635" s="102"/>
      <c r="H635" s="103"/>
      <c r="I635" s="103"/>
      <c r="J635" s="103"/>
    </row>
    <row r="636" spans="1:10" s="18" customFormat="1" ht="12.75" customHeight="1" x14ac:dyDescent="0.2">
      <c r="A636" s="99"/>
      <c r="B636" s="100"/>
      <c r="C636" s="101"/>
      <c r="D636" s="99"/>
      <c r="E636" s="99"/>
      <c r="F636" s="102"/>
      <c r="G636" s="102"/>
      <c r="H636" s="103"/>
      <c r="I636" s="103"/>
      <c r="J636" s="103"/>
    </row>
    <row r="637" spans="1:10" s="18" customFormat="1" ht="12.75" customHeight="1" x14ac:dyDescent="0.2">
      <c r="A637" s="99"/>
      <c r="B637" s="100"/>
      <c r="C637" s="101"/>
      <c r="D637" s="99"/>
      <c r="E637" s="99"/>
      <c r="F637" s="102"/>
      <c r="G637" s="102"/>
      <c r="H637" s="103"/>
      <c r="I637" s="103"/>
      <c r="J637" s="103"/>
    </row>
    <row r="638" spans="1:10" s="18" customFormat="1" ht="12.75" customHeight="1" x14ac:dyDescent="0.2">
      <c r="A638" s="99"/>
      <c r="B638" s="100"/>
      <c r="C638" s="101"/>
      <c r="D638" s="99"/>
      <c r="E638" s="99"/>
      <c r="F638" s="102"/>
      <c r="G638" s="102"/>
      <c r="H638" s="103"/>
      <c r="I638" s="103"/>
      <c r="J638" s="103"/>
    </row>
    <row r="639" spans="1:10" s="18" customFormat="1" ht="12.75" customHeight="1" x14ac:dyDescent="0.2">
      <c r="A639" s="99"/>
      <c r="B639" s="100"/>
      <c r="C639" s="101"/>
      <c r="D639" s="99"/>
      <c r="E639" s="99"/>
      <c r="F639" s="102"/>
      <c r="G639" s="102"/>
      <c r="H639" s="103"/>
      <c r="I639" s="103"/>
      <c r="J639" s="103"/>
    </row>
    <row r="640" spans="1:10" s="18" customFormat="1" ht="12.75" customHeight="1" x14ac:dyDescent="0.2">
      <c r="A640" s="99"/>
      <c r="B640" s="100"/>
      <c r="C640" s="101"/>
      <c r="D640" s="99"/>
      <c r="E640" s="99"/>
      <c r="F640" s="102"/>
      <c r="G640" s="102"/>
      <c r="H640" s="103"/>
      <c r="I640" s="103"/>
      <c r="J640" s="103"/>
    </row>
    <row r="641" spans="1:10" s="18" customFormat="1" ht="12.75" customHeight="1" x14ac:dyDescent="0.2">
      <c r="A641" s="99"/>
      <c r="B641" s="100"/>
      <c r="C641" s="101"/>
      <c r="D641" s="99"/>
      <c r="E641" s="99"/>
      <c r="F641" s="102"/>
      <c r="G641" s="102"/>
      <c r="H641" s="103"/>
      <c r="I641" s="103"/>
      <c r="J641" s="103"/>
    </row>
    <row r="642" spans="1:10" s="18" customFormat="1" ht="12.75" customHeight="1" x14ac:dyDescent="0.2">
      <c r="A642" s="99"/>
      <c r="B642" s="100"/>
      <c r="C642" s="101"/>
      <c r="D642" s="99"/>
      <c r="E642" s="99"/>
      <c r="F642" s="102"/>
      <c r="G642" s="102"/>
      <c r="H642" s="103"/>
      <c r="I642" s="103"/>
      <c r="J642" s="103"/>
    </row>
    <row r="643" spans="1:10" s="18" customFormat="1" ht="12.75" customHeight="1" x14ac:dyDescent="0.2">
      <c r="A643" s="99"/>
      <c r="B643" s="100"/>
      <c r="C643" s="101"/>
      <c r="D643" s="99"/>
      <c r="E643" s="99"/>
      <c r="F643" s="102"/>
      <c r="G643" s="102"/>
      <c r="H643" s="103"/>
      <c r="I643" s="103"/>
      <c r="J643" s="103"/>
    </row>
    <row r="644" spans="1:10" s="18" customFormat="1" ht="12.75" customHeight="1" x14ac:dyDescent="0.2">
      <c r="A644" s="99"/>
      <c r="B644" s="100"/>
      <c r="C644" s="101"/>
      <c r="D644" s="99"/>
      <c r="E644" s="99"/>
      <c r="F644" s="102"/>
      <c r="G644" s="102"/>
      <c r="H644" s="103"/>
      <c r="I644" s="103"/>
      <c r="J644" s="103"/>
    </row>
    <row r="645" spans="1:10" s="18" customFormat="1" ht="12.75" customHeight="1" x14ac:dyDescent="0.2">
      <c r="A645" s="99"/>
      <c r="B645" s="100"/>
      <c r="C645" s="101"/>
      <c r="D645" s="99"/>
      <c r="E645" s="99"/>
      <c r="F645" s="102"/>
      <c r="G645" s="102"/>
      <c r="H645" s="103"/>
      <c r="I645" s="103"/>
      <c r="J645" s="103"/>
    </row>
    <row r="646" spans="1:10" s="18" customFormat="1" ht="12.75" customHeight="1" x14ac:dyDescent="0.2">
      <c r="A646" s="99"/>
      <c r="B646" s="100"/>
      <c r="C646" s="101"/>
      <c r="D646" s="99"/>
      <c r="E646" s="99"/>
      <c r="F646" s="102"/>
      <c r="G646" s="102"/>
      <c r="H646" s="103"/>
      <c r="I646" s="103"/>
      <c r="J646" s="103"/>
    </row>
    <row r="647" spans="1:10" s="18" customFormat="1" x14ac:dyDescent="0.2">
      <c r="A647" s="99"/>
      <c r="B647" s="100"/>
      <c r="C647" s="101"/>
      <c r="D647" s="99"/>
      <c r="E647" s="99"/>
      <c r="F647" s="102"/>
      <c r="G647" s="102"/>
      <c r="H647" s="103"/>
      <c r="I647" s="103"/>
      <c r="J647" s="103"/>
    </row>
    <row r="648" spans="1:10" s="18" customFormat="1" x14ac:dyDescent="0.2">
      <c r="A648" s="99"/>
      <c r="B648" s="100"/>
      <c r="C648" s="101"/>
      <c r="D648" s="99"/>
      <c r="E648" s="99"/>
      <c r="F648" s="102"/>
      <c r="G648" s="102"/>
      <c r="H648" s="103"/>
      <c r="I648" s="103"/>
      <c r="J648" s="103"/>
    </row>
    <row r="649" spans="1:10" s="18" customFormat="1" x14ac:dyDescent="0.2">
      <c r="A649" s="99"/>
      <c r="B649" s="100"/>
      <c r="C649" s="101"/>
      <c r="D649" s="99"/>
      <c r="E649" s="99"/>
      <c r="F649" s="102"/>
      <c r="G649" s="102"/>
      <c r="H649" s="103"/>
      <c r="I649" s="103"/>
      <c r="J649" s="103"/>
    </row>
    <row r="650" spans="1:10" s="18" customFormat="1" x14ac:dyDescent="0.2">
      <c r="A650" s="99"/>
      <c r="B650" s="100"/>
      <c r="C650" s="101"/>
      <c r="D650" s="99"/>
      <c r="E650" s="99"/>
      <c r="F650" s="102"/>
      <c r="G650" s="102"/>
      <c r="H650" s="103"/>
      <c r="I650" s="103"/>
      <c r="J650" s="103"/>
    </row>
    <row r="651" spans="1:10" s="18" customFormat="1" x14ac:dyDescent="0.2">
      <c r="A651" s="99"/>
      <c r="B651" s="100"/>
      <c r="C651" s="101"/>
      <c r="D651" s="99"/>
      <c r="E651" s="99"/>
      <c r="F651" s="102"/>
      <c r="G651" s="102"/>
      <c r="H651" s="103"/>
      <c r="I651" s="103"/>
      <c r="J651" s="103"/>
    </row>
    <row r="652" spans="1:10" s="18" customFormat="1" x14ac:dyDescent="0.2">
      <c r="A652" s="99"/>
      <c r="B652" s="100"/>
      <c r="C652" s="101"/>
      <c r="D652" s="99"/>
      <c r="E652" s="99"/>
      <c r="F652" s="102"/>
      <c r="G652" s="102"/>
      <c r="H652" s="103"/>
      <c r="I652" s="103"/>
      <c r="J652" s="103"/>
    </row>
    <row r="653" spans="1:10" s="18" customFormat="1" x14ac:dyDescent="0.2">
      <c r="A653" s="99"/>
      <c r="B653" s="100"/>
      <c r="C653" s="101"/>
      <c r="D653" s="99"/>
      <c r="E653" s="99"/>
      <c r="F653" s="102"/>
      <c r="G653" s="102"/>
      <c r="H653" s="103"/>
      <c r="I653" s="103"/>
      <c r="J653" s="103"/>
    </row>
    <row r="654" spans="1:10" s="18" customFormat="1" x14ac:dyDescent="0.2">
      <c r="A654" s="99"/>
      <c r="B654" s="100"/>
      <c r="C654" s="101"/>
      <c r="D654" s="99"/>
      <c r="E654" s="99"/>
      <c r="F654" s="102"/>
      <c r="G654" s="102"/>
      <c r="H654" s="103"/>
      <c r="I654" s="103"/>
      <c r="J654" s="103"/>
    </row>
    <row r="655" spans="1:10" s="18" customFormat="1" x14ac:dyDescent="0.2">
      <c r="A655" s="99"/>
      <c r="B655" s="100"/>
      <c r="C655" s="101"/>
      <c r="D655" s="99"/>
      <c r="E655" s="99"/>
      <c r="F655" s="102"/>
      <c r="G655" s="102"/>
      <c r="H655" s="103"/>
      <c r="I655" s="103"/>
      <c r="J655" s="103"/>
    </row>
    <row r="656" spans="1:10" s="18" customFormat="1" x14ac:dyDescent="0.2">
      <c r="A656" s="99"/>
      <c r="B656" s="100"/>
      <c r="C656" s="101"/>
      <c r="D656" s="99"/>
      <c r="E656" s="99"/>
      <c r="F656" s="102"/>
      <c r="G656" s="102"/>
      <c r="H656" s="103"/>
      <c r="I656" s="103"/>
      <c r="J656" s="103"/>
    </row>
    <row r="657" spans="1:10" s="18" customFormat="1" x14ac:dyDescent="0.2">
      <c r="A657" s="99"/>
      <c r="B657" s="100"/>
      <c r="C657" s="101"/>
      <c r="D657" s="99"/>
      <c r="E657" s="99"/>
      <c r="F657" s="102"/>
      <c r="G657" s="102"/>
      <c r="H657" s="103"/>
      <c r="I657" s="103"/>
      <c r="J657" s="103"/>
    </row>
    <row r="658" spans="1:10" s="18" customFormat="1" x14ac:dyDescent="0.2">
      <c r="A658" s="99"/>
      <c r="B658" s="100"/>
      <c r="C658" s="101"/>
      <c r="D658" s="99"/>
      <c r="E658" s="99"/>
      <c r="F658" s="102"/>
      <c r="G658" s="102"/>
      <c r="H658" s="103"/>
      <c r="I658" s="103"/>
      <c r="J658" s="103"/>
    </row>
    <row r="659" spans="1:10" s="18" customFormat="1" x14ac:dyDescent="0.2">
      <c r="A659" s="99"/>
      <c r="B659" s="100"/>
      <c r="C659" s="101"/>
      <c r="D659" s="99"/>
      <c r="E659" s="99"/>
      <c r="F659" s="102"/>
      <c r="G659" s="102"/>
      <c r="H659" s="103"/>
      <c r="I659" s="103"/>
      <c r="J659" s="103"/>
    </row>
    <row r="660" spans="1:10" s="18" customFormat="1" x14ac:dyDescent="0.2">
      <c r="A660" s="99"/>
      <c r="B660" s="100"/>
      <c r="C660" s="101"/>
      <c r="D660" s="99"/>
      <c r="E660" s="99"/>
      <c r="F660" s="102"/>
      <c r="G660" s="102"/>
      <c r="H660" s="103"/>
      <c r="I660" s="103"/>
      <c r="J660" s="103"/>
    </row>
    <row r="661" spans="1:10" s="18" customFormat="1" x14ac:dyDescent="0.2">
      <c r="A661" s="99"/>
      <c r="B661" s="100"/>
      <c r="C661" s="101"/>
      <c r="D661" s="99"/>
      <c r="E661" s="99"/>
      <c r="F661" s="102"/>
      <c r="G661" s="102"/>
      <c r="H661" s="103"/>
      <c r="I661" s="103"/>
      <c r="J661" s="103"/>
    </row>
    <row r="662" spans="1:10" s="18" customFormat="1" x14ac:dyDescent="0.2">
      <c r="A662" s="99"/>
      <c r="B662" s="100"/>
      <c r="C662" s="101"/>
      <c r="D662" s="99"/>
      <c r="E662" s="99"/>
      <c r="F662" s="102"/>
      <c r="G662" s="102"/>
      <c r="H662" s="103"/>
      <c r="I662" s="103"/>
      <c r="J662" s="103"/>
    </row>
    <row r="663" spans="1:10" s="18" customFormat="1" x14ac:dyDescent="0.2">
      <c r="A663" s="99"/>
      <c r="B663" s="100"/>
      <c r="C663" s="101"/>
      <c r="D663" s="99"/>
      <c r="E663" s="99"/>
      <c r="F663" s="102"/>
      <c r="G663" s="102"/>
      <c r="H663" s="103"/>
      <c r="I663" s="103"/>
      <c r="J663" s="103"/>
    </row>
    <row r="664" spans="1:10" s="18" customFormat="1" x14ac:dyDescent="0.2">
      <c r="A664" s="99"/>
      <c r="B664" s="100"/>
      <c r="C664" s="101"/>
      <c r="D664" s="99"/>
      <c r="E664" s="99"/>
      <c r="F664" s="102"/>
      <c r="G664" s="102"/>
      <c r="H664" s="103"/>
      <c r="I664" s="103"/>
      <c r="J664" s="103"/>
    </row>
    <row r="665" spans="1:10" s="18" customFormat="1" x14ac:dyDescent="0.2">
      <c r="A665" s="99"/>
      <c r="B665" s="100"/>
      <c r="C665" s="101"/>
      <c r="D665" s="99"/>
      <c r="E665" s="99"/>
      <c r="F665" s="102"/>
      <c r="G665" s="102"/>
      <c r="H665" s="103"/>
      <c r="I665" s="103"/>
      <c r="J665" s="103"/>
    </row>
    <row r="666" spans="1:10" s="18" customFormat="1" x14ac:dyDescent="0.2">
      <c r="A666" s="99"/>
      <c r="B666" s="100"/>
      <c r="C666" s="101"/>
      <c r="D666" s="99"/>
      <c r="E666" s="99"/>
      <c r="F666" s="102"/>
      <c r="G666" s="102"/>
      <c r="H666" s="103"/>
      <c r="I666" s="103"/>
      <c r="J666" s="103"/>
    </row>
    <row r="667" spans="1:10" s="18" customFormat="1" x14ac:dyDescent="0.2">
      <c r="A667" s="99"/>
      <c r="B667" s="100"/>
      <c r="C667" s="101"/>
      <c r="D667" s="99"/>
      <c r="E667" s="99"/>
      <c r="F667" s="102"/>
      <c r="G667" s="102"/>
      <c r="H667" s="103"/>
      <c r="I667" s="103"/>
      <c r="J667" s="103"/>
    </row>
    <row r="668" spans="1:10" s="18" customFormat="1" x14ac:dyDescent="0.2">
      <c r="A668" s="99"/>
      <c r="B668" s="100"/>
      <c r="C668" s="101"/>
      <c r="D668" s="99"/>
      <c r="E668" s="99"/>
      <c r="F668" s="102"/>
      <c r="G668" s="102"/>
      <c r="H668" s="103"/>
      <c r="I668" s="103"/>
      <c r="J668" s="103"/>
    </row>
    <row r="669" spans="1:10" s="18" customFormat="1" x14ac:dyDescent="0.2">
      <c r="A669" s="99"/>
      <c r="B669" s="100"/>
      <c r="C669" s="101"/>
      <c r="D669" s="99"/>
      <c r="E669" s="99"/>
      <c r="F669" s="102"/>
      <c r="G669" s="102"/>
      <c r="H669" s="103"/>
      <c r="I669" s="103"/>
      <c r="J669" s="103"/>
    </row>
    <row r="670" spans="1:10" s="18" customFormat="1" x14ac:dyDescent="0.2">
      <c r="A670" s="99"/>
      <c r="B670" s="100"/>
      <c r="C670" s="101"/>
      <c r="D670" s="99"/>
      <c r="E670" s="99"/>
      <c r="F670" s="102"/>
      <c r="G670" s="102"/>
      <c r="H670" s="103"/>
      <c r="I670" s="103"/>
      <c r="J670" s="103"/>
    </row>
    <row r="671" spans="1:10" s="18" customFormat="1" x14ac:dyDescent="0.2">
      <c r="A671" s="99"/>
      <c r="B671" s="100"/>
      <c r="C671" s="101"/>
      <c r="D671" s="99"/>
      <c r="E671" s="99"/>
      <c r="F671" s="102"/>
      <c r="G671" s="102"/>
      <c r="H671" s="103"/>
      <c r="I671" s="103"/>
      <c r="J671" s="103"/>
    </row>
    <row r="672" spans="1:10" s="18" customFormat="1" x14ac:dyDescent="0.2">
      <c r="A672" s="99"/>
      <c r="B672" s="100"/>
      <c r="C672" s="101"/>
      <c r="D672" s="99"/>
      <c r="E672" s="99"/>
      <c r="F672" s="102"/>
      <c r="G672" s="102"/>
      <c r="H672" s="103"/>
      <c r="I672" s="103"/>
      <c r="J672" s="103"/>
    </row>
    <row r="673" spans="1:10" s="18" customFormat="1" x14ac:dyDescent="0.2">
      <c r="A673" s="99"/>
      <c r="B673" s="100"/>
      <c r="C673" s="101"/>
      <c r="D673" s="99"/>
      <c r="E673" s="99"/>
      <c r="F673" s="102"/>
      <c r="G673" s="102"/>
      <c r="H673" s="103"/>
      <c r="I673" s="103"/>
      <c r="J673" s="103"/>
    </row>
    <row r="674" spans="1:10" s="18" customFormat="1" x14ac:dyDescent="0.2">
      <c r="A674" s="99"/>
      <c r="B674" s="100"/>
      <c r="C674" s="101"/>
      <c r="D674" s="99"/>
      <c r="E674" s="99"/>
      <c r="F674" s="102"/>
      <c r="G674" s="102"/>
      <c r="H674" s="103"/>
      <c r="I674" s="103"/>
      <c r="J674" s="103"/>
    </row>
    <row r="675" spans="1:10" s="18" customFormat="1" x14ac:dyDescent="0.2">
      <c r="A675" s="99"/>
      <c r="B675" s="100"/>
      <c r="C675" s="101"/>
      <c r="D675" s="99"/>
      <c r="E675" s="99"/>
      <c r="F675" s="102"/>
      <c r="G675" s="102"/>
      <c r="H675" s="103"/>
      <c r="I675" s="103"/>
      <c r="J675" s="103"/>
    </row>
    <row r="676" spans="1:10" s="18" customFormat="1" x14ac:dyDescent="0.2">
      <c r="A676" s="99"/>
      <c r="B676" s="100"/>
      <c r="C676" s="101"/>
      <c r="D676" s="99"/>
      <c r="E676" s="99"/>
      <c r="F676" s="102"/>
      <c r="G676" s="102"/>
      <c r="H676" s="103"/>
      <c r="I676" s="103"/>
      <c r="J676" s="103"/>
    </row>
    <row r="677" spans="1:10" s="18" customFormat="1" x14ac:dyDescent="0.2">
      <c r="A677" s="99"/>
      <c r="B677" s="100"/>
      <c r="C677" s="101"/>
      <c r="D677" s="99"/>
      <c r="E677" s="99"/>
      <c r="F677" s="102"/>
      <c r="G677" s="102"/>
      <c r="H677" s="103"/>
      <c r="I677" s="103"/>
      <c r="J677" s="103"/>
    </row>
    <row r="678" spans="1:10" s="18" customFormat="1" x14ac:dyDescent="0.2">
      <c r="A678" s="99"/>
      <c r="B678" s="100"/>
      <c r="C678" s="101"/>
      <c r="D678" s="99"/>
      <c r="E678" s="99"/>
      <c r="F678" s="102"/>
      <c r="G678" s="102"/>
      <c r="H678" s="103"/>
      <c r="I678" s="103"/>
      <c r="J678" s="103"/>
    </row>
    <row r="679" spans="1:10" s="18" customFormat="1" x14ac:dyDescent="0.2">
      <c r="A679" s="99"/>
      <c r="B679" s="100"/>
      <c r="C679" s="101"/>
      <c r="D679" s="99"/>
      <c r="E679" s="99"/>
      <c r="F679" s="102"/>
      <c r="G679" s="102"/>
      <c r="H679" s="103"/>
      <c r="I679" s="103"/>
      <c r="J679" s="103"/>
    </row>
    <row r="680" spans="1:10" s="18" customFormat="1" x14ac:dyDescent="0.2">
      <c r="A680" s="99"/>
      <c r="B680" s="100"/>
      <c r="C680" s="101"/>
      <c r="D680" s="99"/>
      <c r="E680" s="99"/>
      <c r="F680" s="102"/>
      <c r="G680" s="102"/>
      <c r="H680" s="103"/>
      <c r="I680" s="103"/>
      <c r="J680" s="103"/>
    </row>
    <row r="681" spans="1:10" s="18" customFormat="1" x14ac:dyDescent="0.2">
      <c r="A681" s="99"/>
      <c r="B681" s="100"/>
      <c r="C681" s="101"/>
      <c r="D681" s="99"/>
      <c r="E681" s="99"/>
      <c r="F681" s="102"/>
      <c r="G681" s="102"/>
      <c r="H681" s="103"/>
      <c r="I681" s="103"/>
      <c r="J681" s="103"/>
    </row>
    <row r="682" spans="1:10" s="18" customFormat="1" x14ac:dyDescent="0.2">
      <c r="A682" s="99"/>
      <c r="B682" s="100"/>
      <c r="C682" s="101"/>
      <c r="D682" s="99"/>
      <c r="E682" s="99"/>
      <c r="F682" s="102"/>
      <c r="G682" s="102"/>
      <c r="H682" s="103"/>
      <c r="I682" s="103"/>
      <c r="J682" s="103"/>
    </row>
    <row r="683" spans="1:10" s="18" customFormat="1" x14ac:dyDescent="0.2">
      <c r="A683" s="99"/>
      <c r="B683" s="100"/>
      <c r="C683" s="101"/>
      <c r="D683" s="99"/>
      <c r="E683" s="99"/>
      <c r="F683" s="102"/>
      <c r="G683" s="102"/>
      <c r="H683" s="103"/>
      <c r="I683" s="103"/>
      <c r="J683" s="103"/>
    </row>
    <row r="684" spans="1:10" s="18" customFormat="1" x14ac:dyDescent="0.2">
      <c r="A684" s="99"/>
      <c r="B684" s="100"/>
      <c r="C684" s="101"/>
      <c r="D684" s="99"/>
      <c r="E684" s="99"/>
      <c r="F684" s="102"/>
      <c r="G684" s="102"/>
      <c r="H684" s="103"/>
      <c r="I684" s="103"/>
      <c r="J684" s="103"/>
    </row>
    <row r="685" spans="1:10" s="18" customFormat="1" x14ac:dyDescent="0.2">
      <c r="A685" s="99"/>
      <c r="B685" s="100"/>
      <c r="C685" s="101"/>
      <c r="D685" s="99"/>
      <c r="E685" s="99"/>
      <c r="F685" s="102"/>
      <c r="G685" s="102"/>
      <c r="H685" s="103"/>
      <c r="I685" s="103"/>
      <c r="J685" s="103"/>
    </row>
    <row r="686" spans="1:10" s="18" customFormat="1" x14ac:dyDescent="0.2">
      <c r="A686" s="99"/>
      <c r="B686" s="100"/>
      <c r="C686" s="101"/>
      <c r="D686" s="99"/>
      <c r="E686" s="99"/>
      <c r="F686" s="102"/>
      <c r="G686" s="102"/>
      <c r="H686" s="103"/>
      <c r="I686" s="103"/>
      <c r="J686" s="103"/>
    </row>
    <row r="687" spans="1:10" s="18" customFormat="1" x14ac:dyDescent="0.2">
      <c r="A687" s="99"/>
      <c r="B687" s="100"/>
      <c r="C687" s="101"/>
      <c r="D687" s="99"/>
      <c r="E687" s="99"/>
      <c r="F687" s="102"/>
      <c r="G687" s="102"/>
      <c r="H687" s="103"/>
      <c r="I687" s="103"/>
      <c r="J687" s="103"/>
    </row>
    <row r="688" spans="1:10" s="18" customFormat="1" x14ac:dyDescent="0.2">
      <c r="A688" s="99"/>
      <c r="B688" s="100"/>
      <c r="C688" s="101"/>
      <c r="D688" s="99"/>
      <c r="E688" s="99"/>
      <c r="F688" s="102"/>
      <c r="G688" s="102"/>
      <c r="H688" s="103"/>
      <c r="I688" s="103"/>
      <c r="J688" s="103"/>
    </row>
    <row r="689" spans="1:10" s="18" customFormat="1" x14ac:dyDescent="0.2">
      <c r="A689" s="99"/>
      <c r="B689" s="100"/>
      <c r="C689" s="101"/>
      <c r="D689" s="99"/>
      <c r="E689" s="99"/>
      <c r="F689" s="102"/>
      <c r="G689" s="102"/>
      <c r="H689" s="103"/>
      <c r="I689" s="103"/>
      <c r="J689" s="103"/>
    </row>
    <row r="690" spans="1:10" s="18" customFormat="1" x14ac:dyDescent="0.2">
      <c r="A690" s="99"/>
      <c r="B690" s="100"/>
      <c r="C690" s="101"/>
      <c r="D690" s="99"/>
      <c r="E690" s="99"/>
      <c r="F690" s="102"/>
      <c r="G690" s="102"/>
      <c r="H690" s="103"/>
      <c r="I690" s="103"/>
      <c r="J690" s="103"/>
    </row>
    <row r="691" spans="1:10" s="18" customFormat="1" x14ac:dyDescent="0.2">
      <c r="A691" s="99"/>
      <c r="B691" s="100"/>
      <c r="C691" s="101"/>
      <c r="D691" s="99"/>
      <c r="E691" s="99"/>
      <c r="F691" s="102"/>
      <c r="G691" s="102"/>
      <c r="H691" s="103"/>
      <c r="I691" s="103"/>
      <c r="J691" s="103"/>
    </row>
    <row r="692" spans="1:10" s="18" customFormat="1" x14ac:dyDescent="0.2">
      <c r="A692" s="99"/>
      <c r="B692" s="100"/>
      <c r="C692" s="101"/>
      <c r="D692" s="99"/>
      <c r="E692" s="99"/>
      <c r="F692" s="102"/>
      <c r="G692" s="102"/>
      <c r="H692" s="103"/>
      <c r="I692" s="103"/>
      <c r="J692" s="103"/>
    </row>
    <row r="693" spans="1:10" s="18" customFormat="1" x14ac:dyDescent="0.2">
      <c r="A693" s="99"/>
      <c r="B693" s="100"/>
      <c r="C693" s="101"/>
      <c r="D693" s="99"/>
      <c r="E693" s="99"/>
      <c r="F693" s="102"/>
      <c r="G693" s="102"/>
      <c r="H693" s="103"/>
      <c r="I693" s="103"/>
      <c r="J693" s="103"/>
    </row>
    <row r="694" spans="1:10" s="18" customFormat="1" x14ac:dyDescent="0.2">
      <c r="A694" s="99"/>
      <c r="B694" s="100"/>
      <c r="C694" s="101"/>
      <c r="D694" s="99"/>
      <c r="E694" s="99"/>
      <c r="F694" s="102"/>
      <c r="G694" s="102"/>
      <c r="H694" s="103"/>
      <c r="I694" s="103"/>
      <c r="J694" s="103"/>
    </row>
    <row r="695" spans="1:10" s="18" customFormat="1" x14ac:dyDescent="0.2">
      <c r="A695" s="99"/>
      <c r="B695" s="100"/>
      <c r="C695" s="101"/>
      <c r="D695" s="99"/>
      <c r="E695" s="99"/>
      <c r="F695" s="102"/>
      <c r="G695" s="102"/>
      <c r="H695" s="103"/>
      <c r="I695" s="103"/>
      <c r="J695" s="103"/>
    </row>
    <row r="696" spans="1:10" s="18" customFormat="1" x14ac:dyDescent="0.2">
      <c r="A696" s="99"/>
      <c r="B696" s="100"/>
      <c r="C696" s="101"/>
      <c r="D696" s="99"/>
      <c r="E696" s="99"/>
      <c r="F696" s="102"/>
      <c r="G696" s="102"/>
      <c r="H696" s="103"/>
      <c r="I696" s="103"/>
      <c r="J696" s="103"/>
    </row>
    <row r="697" spans="1:10" s="18" customFormat="1" x14ac:dyDescent="0.2">
      <c r="A697" s="99"/>
      <c r="B697" s="100"/>
      <c r="C697" s="101"/>
      <c r="D697" s="99"/>
      <c r="E697" s="99"/>
      <c r="F697" s="102"/>
      <c r="G697" s="102"/>
      <c r="H697" s="103"/>
      <c r="I697" s="103"/>
      <c r="J697" s="103"/>
    </row>
    <row r="698" spans="1:10" s="18" customFormat="1" x14ac:dyDescent="0.2">
      <c r="A698" s="99"/>
      <c r="B698" s="100"/>
      <c r="C698" s="101"/>
      <c r="D698" s="99"/>
      <c r="E698" s="99"/>
      <c r="F698" s="102"/>
      <c r="G698" s="102"/>
      <c r="H698" s="103"/>
      <c r="I698" s="103"/>
      <c r="J698" s="103"/>
    </row>
    <row r="699" spans="1:10" s="18" customFormat="1" x14ac:dyDescent="0.2">
      <c r="A699" s="99"/>
      <c r="B699" s="100"/>
      <c r="C699" s="101"/>
      <c r="D699" s="99"/>
      <c r="E699" s="99"/>
      <c r="F699" s="102"/>
      <c r="G699" s="102"/>
      <c r="H699" s="103"/>
      <c r="I699" s="103"/>
      <c r="J699" s="103"/>
    </row>
    <row r="700" spans="1:10" s="18" customFormat="1" x14ac:dyDescent="0.2">
      <c r="A700" s="99"/>
      <c r="B700" s="100"/>
      <c r="C700" s="101"/>
      <c r="D700" s="99"/>
      <c r="E700" s="99"/>
      <c r="F700" s="102"/>
      <c r="G700" s="102"/>
      <c r="H700" s="103"/>
      <c r="I700" s="103"/>
      <c r="J700" s="103"/>
    </row>
    <row r="701" spans="1:10" s="18" customFormat="1" x14ac:dyDescent="0.2">
      <c r="A701" s="99"/>
      <c r="B701" s="100"/>
      <c r="C701" s="101"/>
      <c r="D701" s="99"/>
      <c r="E701" s="99"/>
      <c r="F701" s="102"/>
      <c r="G701" s="102"/>
      <c r="H701" s="103"/>
      <c r="I701" s="103"/>
      <c r="J701" s="103"/>
    </row>
    <row r="702" spans="1:10" s="18" customFormat="1" x14ac:dyDescent="0.2">
      <c r="A702" s="99"/>
      <c r="B702" s="100"/>
      <c r="C702" s="101"/>
      <c r="D702" s="99"/>
      <c r="E702" s="99"/>
      <c r="F702" s="102"/>
      <c r="G702" s="102"/>
      <c r="H702" s="103"/>
      <c r="I702" s="103"/>
      <c r="J702" s="103"/>
    </row>
    <row r="703" spans="1:10" s="18" customFormat="1" x14ac:dyDescent="0.2">
      <c r="A703" s="99"/>
      <c r="B703" s="100"/>
      <c r="C703" s="101"/>
      <c r="D703" s="99"/>
      <c r="E703" s="99"/>
      <c r="F703" s="102"/>
      <c r="G703" s="102"/>
      <c r="H703" s="103"/>
      <c r="I703" s="103"/>
      <c r="J703" s="103"/>
    </row>
    <row r="704" spans="1:10" s="18" customFormat="1" x14ac:dyDescent="0.2">
      <c r="A704" s="99"/>
      <c r="B704" s="100"/>
      <c r="C704" s="101"/>
      <c r="D704" s="99"/>
      <c r="E704" s="99"/>
      <c r="F704" s="102"/>
      <c r="G704" s="102"/>
      <c r="H704" s="103"/>
      <c r="I704" s="103"/>
      <c r="J704" s="103"/>
    </row>
    <row r="705" spans="1:10" s="18" customFormat="1" x14ac:dyDescent="0.2">
      <c r="A705" s="99"/>
      <c r="B705" s="100"/>
      <c r="C705" s="101"/>
      <c r="D705" s="99"/>
      <c r="E705" s="99"/>
      <c r="F705" s="102"/>
      <c r="G705" s="102"/>
      <c r="H705" s="103"/>
      <c r="I705" s="103"/>
      <c r="J705" s="103"/>
    </row>
    <row r="706" spans="1:10" s="18" customFormat="1" x14ac:dyDescent="0.2">
      <c r="A706" s="99"/>
      <c r="B706" s="100"/>
      <c r="C706" s="101"/>
      <c r="D706" s="99"/>
      <c r="E706" s="99"/>
      <c r="F706" s="102"/>
      <c r="G706" s="102"/>
      <c r="H706" s="103"/>
      <c r="I706" s="103"/>
      <c r="J706" s="103"/>
    </row>
    <row r="707" spans="1:10" s="18" customFormat="1" x14ac:dyDescent="0.2">
      <c r="A707" s="99"/>
      <c r="B707" s="100"/>
      <c r="C707" s="101"/>
      <c r="D707" s="99"/>
      <c r="E707" s="99"/>
      <c r="F707" s="102"/>
      <c r="G707" s="102"/>
      <c r="H707" s="103"/>
      <c r="I707" s="103"/>
      <c r="J707" s="103"/>
    </row>
    <row r="708" spans="1:10" s="18" customFormat="1" x14ac:dyDescent="0.2">
      <c r="A708" s="99"/>
      <c r="B708" s="100"/>
      <c r="C708" s="101"/>
      <c r="D708" s="99"/>
      <c r="E708" s="99"/>
      <c r="F708" s="102"/>
      <c r="G708" s="102"/>
      <c r="H708" s="103"/>
      <c r="I708" s="103"/>
      <c r="J708" s="103"/>
    </row>
    <row r="709" spans="1:10" s="18" customFormat="1" x14ac:dyDescent="0.2">
      <c r="A709" s="99"/>
      <c r="B709" s="100"/>
      <c r="C709" s="101"/>
      <c r="D709" s="99"/>
      <c r="E709" s="99"/>
      <c r="F709" s="102"/>
      <c r="G709" s="102"/>
      <c r="H709" s="103"/>
      <c r="I709" s="103"/>
      <c r="J709" s="103"/>
    </row>
    <row r="710" spans="1:10" s="18" customFormat="1" x14ac:dyDescent="0.2">
      <c r="A710" s="99"/>
      <c r="B710" s="100"/>
      <c r="C710" s="101"/>
      <c r="D710" s="99"/>
      <c r="E710" s="99"/>
      <c r="F710" s="102"/>
      <c r="G710" s="102"/>
      <c r="H710" s="103"/>
      <c r="I710" s="103"/>
      <c r="J710" s="103"/>
    </row>
    <row r="711" spans="1:10" s="18" customFormat="1" x14ac:dyDescent="0.2">
      <c r="A711" s="99"/>
      <c r="B711" s="100"/>
      <c r="C711" s="101"/>
      <c r="D711" s="99"/>
      <c r="E711" s="99"/>
      <c r="F711" s="102"/>
      <c r="G711" s="102"/>
      <c r="H711" s="103"/>
      <c r="I711" s="103"/>
      <c r="J711" s="103"/>
    </row>
    <row r="712" spans="1:10" s="18" customFormat="1" x14ac:dyDescent="0.2">
      <c r="A712" s="99"/>
      <c r="B712" s="100"/>
      <c r="C712" s="101"/>
      <c r="D712" s="99"/>
      <c r="E712" s="99"/>
      <c r="F712" s="102"/>
      <c r="G712" s="102"/>
      <c r="H712" s="103"/>
      <c r="I712" s="103"/>
      <c r="J712" s="103"/>
    </row>
    <row r="713" spans="1:10" s="18" customFormat="1" x14ac:dyDescent="0.2">
      <c r="A713" s="99"/>
      <c r="B713" s="100"/>
      <c r="C713" s="101"/>
      <c r="D713" s="99"/>
      <c r="E713" s="99"/>
      <c r="F713" s="102"/>
      <c r="G713" s="102"/>
      <c r="H713" s="103"/>
      <c r="I713" s="103"/>
      <c r="J713" s="103"/>
    </row>
    <row r="714" spans="1:10" s="18" customFormat="1" x14ac:dyDescent="0.2">
      <c r="A714" s="99"/>
      <c r="B714" s="100"/>
      <c r="C714" s="101"/>
      <c r="D714" s="99"/>
      <c r="E714" s="99"/>
      <c r="F714" s="102"/>
      <c r="G714" s="102"/>
      <c r="H714" s="103"/>
      <c r="I714" s="103"/>
      <c r="J714" s="103"/>
    </row>
    <row r="715" spans="1:10" s="18" customFormat="1" x14ac:dyDescent="0.2">
      <c r="A715" s="99"/>
      <c r="B715" s="100"/>
      <c r="C715" s="101"/>
      <c r="D715" s="99"/>
      <c r="E715" s="99"/>
      <c r="F715" s="102"/>
      <c r="G715" s="102"/>
      <c r="H715" s="103"/>
      <c r="I715" s="103"/>
      <c r="J715" s="103"/>
    </row>
    <row r="716" spans="1:10" s="18" customFormat="1" x14ac:dyDescent="0.2">
      <c r="A716" s="99"/>
      <c r="B716" s="100"/>
      <c r="C716" s="101"/>
      <c r="D716" s="99"/>
      <c r="E716" s="99"/>
      <c r="F716" s="102"/>
      <c r="G716" s="102"/>
      <c r="H716" s="103"/>
      <c r="I716" s="103"/>
      <c r="J716" s="103"/>
    </row>
    <row r="717" spans="1:10" s="18" customFormat="1" x14ac:dyDescent="0.2">
      <c r="A717" s="99"/>
      <c r="B717" s="100"/>
      <c r="C717" s="101"/>
      <c r="D717" s="99"/>
      <c r="E717" s="99"/>
      <c r="F717" s="102"/>
      <c r="G717" s="102"/>
      <c r="H717" s="103"/>
      <c r="I717" s="103"/>
      <c r="J717" s="103"/>
    </row>
    <row r="718" spans="1:10" s="18" customFormat="1" x14ac:dyDescent="0.2">
      <c r="A718" s="99"/>
      <c r="B718" s="100"/>
      <c r="C718" s="101"/>
      <c r="D718" s="99"/>
      <c r="E718" s="99"/>
      <c r="F718" s="102"/>
      <c r="G718" s="102"/>
      <c r="H718" s="103"/>
      <c r="I718" s="103"/>
      <c r="J718" s="103"/>
    </row>
    <row r="719" spans="1:10" s="18" customFormat="1" x14ac:dyDescent="0.2">
      <c r="A719" s="99"/>
      <c r="B719" s="100"/>
      <c r="C719" s="101"/>
      <c r="D719" s="99"/>
      <c r="E719" s="99"/>
      <c r="F719" s="102"/>
      <c r="G719" s="102"/>
      <c r="H719" s="103"/>
      <c r="I719" s="103"/>
      <c r="J719" s="103"/>
    </row>
    <row r="720" spans="1:10" s="18" customFormat="1" x14ac:dyDescent="0.2">
      <c r="A720" s="99"/>
      <c r="B720" s="100"/>
      <c r="C720" s="101"/>
      <c r="D720" s="99"/>
      <c r="E720" s="99"/>
      <c r="F720" s="102"/>
      <c r="G720" s="102"/>
      <c r="H720" s="103"/>
      <c r="I720" s="103"/>
      <c r="J720" s="103"/>
    </row>
    <row r="721" spans="1:10" s="18" customFormat="1" x14ac:dyDescent="0.2">
      <c r="A721" s="99"/>
      <c r="B721" s="100"/>
      <c r="C721" s="101"/>
      <c r="D721" s="99"/>
      <c r="E721" s="99"/>
      <c r="F721" s="102"/>
      <c r="G721" s="102"/>
      <c r="H721" s="103"/>
      <c r="I721" s="103"/>
      <c r="J721" s="103"/>
    </row>
    <row r="722" spans="1:10" s="18" customFormat="1" x14ac:dyDescent="0.2">
      <c r="A722" s="99"/>
      <c r="B722" s="100"/>
      <c r="C722" s="101"/>
      <c r="D722" s="99"/>
      <c r="E722" s="99"/>
      <c r="F722" s="102"/>
      <c r="G722" s="102"/>
      <c r="H722" s="103"/>
      <c r="I722" s="103"/>
      <c r="J722" s="103"/>
    </row>
    <row r="723" spans="1:10" s="18" customFormat="1" x14ac:dyDescent="0.2">
      <c r="A723" s="99"/>
      <c r="B723" s="100"/>
      <c r="C723" s="101"/>
      <c r="D723" s="99"/>
      <c r="E723" s="99"/>
      <c r="F723" s="102"/>
      <c r="G723" s="102"/>
      <c r="H723" s="103"/>
      <c r="I723" s="103"/>
      <c r="J723" s="103"/>
    </row>
    <row r="724" spans="1:10" s="18" customFormat="1" x14ac:dyDescent="0.2">
      <c r="A724" s="99"/>
      <c r="B724" s="100"/>
      <c r="C724" s="101"/>
      <c r="D724" s="99"/>
      <c r="E724" s="99"/>
      <c r="F724" s="102"/>
      <c r="G724" s="102"/>
      <c r="H724" s="103"/>
      <c r="I724" s="103"/>
      <c r="J724" s="103"/>
    </row>
    <row r="725" spans="1:10" s="18" customFormat="1" x14ac:dyDescent="0.2">
      <c r="A725" s="99"/>
      <c r="B725" s="100"/>
      <c r="C725" s="101"/>
      <c r="D725" s="99"/>
      <c r="E725" s="99"/>
      <c r="F725" s="102"/>
      <c r="G725" s="102"/>
      <c r="H725" s="103"/>
      <c r="I725" s="103"/>
      <c r="J725" s="103"/>
    </row>
    <row r="726" spans="1:10" s="18" customFormat="1" x14ac:dyDescent="0.2">
      <c r="A726" s="99"/>
      <c r="B726" s="100"/>
      <c r="C726" s="101"/>
      <c r="D726" s="99"/>
      <c r="E726" s="99"/>
      <c r="F726" s="102"/>
      <c r="G726" s="102"/>
      <c r="H726" s="103"/>
      <c r="I726" s="103"/>
      <c r="J726" s="103"/>
    </row>
    <row r="727" spans="1:10" s="18" customFormat="1" x14ac:dyDescent="0.2">
      <c r="A727" s="99"/>
      <c r="B727" s="100"/>
      <c r="C727" s="101"/>
      <c r="D727" s="99"/>
      <c r="E727" s="99"/>
      <c r="F727" s="102"/>
      <c r="G727" s="102"/>
      <c r="H727" s="103"/>
      <c r="I727" s="103"/>
      <c r="J727" s="103"/>
    </row>
    <row r="728" spans="1:10" s="18" customFormat="1" x14ac:dyDescent="0.2">
      <c r="A728" s="99"/>
      <c r="B728" s="100"/>
      <c r="C728" s="101"/>
      <c r="D728" s="99"/>
      <c r="E728" s="99"/>
      <c r="F728" s="102"/>
      <c r="G728" s="102"/>
      <c r="H728" s="103"/>
      <c r="I728" s="103"/>
      <c r="J728" s="103"/>
    </row>
    <row r="729" spans="1:10" s="18" customFormat="1" x14ac:dyDescent="0.2">
      <c r="A729" s="99"/>
      <c r="B729" s="100"/>
      <c r="C729" s="101"/>
      <c r="D729" s="99"/>
      <c r="E729" s="99"/>
      <c r="F729" s="102"/>
      <c r="G729" s="102"/>
      <c r="H729" s="103"/>
      <c r="I729" s="103"/>
      <c r="J729" s="103"/>
    </row>
    <row r="730" spans="1:10" s="18" customFormat="1" x14ac:dyDescent="0.2">
      <c r="A730" s="99"/>
      <c r="B730" s="100"/>
      <c r="C730" s="101"/>
      <c r="D730" s="99"/>
      <c r="E730" s="99"/>
      <c r="F730" s="102"/>
      <c r="G730" s="102"/>
      <c r="H730" s="103"/>
      <c r="I730" s="103"/>
      <c r="J730" s="103"/>
    </row>
    <row r="731" spans="1:10" s="18" customFormat="1" x14ac:dyDescent="0.2">
      <c r="A731" s="99"/>
      <c r="B731" s="100"/>
      <c r="C731" s="101"/>
      <c r="D731" s="99"/>
      <c r="E731" s="99"/>
      <c r="F731" s="102"/>
      <c r="G731" s="102"/>
      <c r="H731" s="103"/>
      <c r="I731" s="103"/>
      <c r="J731" s="103"/>
    </row>
    <row r="732" spans="1:10" s="18" customFormat="1" x14ac:dyDescent="0.2">
      <c r="A732" s="99"/>
      <c r="B732" s="100"/>
      <c r="C732" s="101"/>
      <c r="D732" s="99"/>
      <c r="E732" s="99"/>
      <c r="F732" s="102"/>
      <c r="G732" s="102"/>
      <c r="H732" s="103"/>
      <c r="I732" s="103"/>
      <c r="J732" s="103"/>
    </row>
    <row r="733" spans="1:10" s="18" customFormat="1" x14ac:dyDescent="0.2">
      <c r="A733" s="99"/>
      <c r="B733" s="100"/>
      <c r="C733" s="101"/>
      <c r="D733" s="99"/>
      <c r="E733" s="99"/>
      <c r="F733" s="102"/>
      <c r="G733" s="102"/>
      <c r="H733" s="103"/>
      <c r="I733" s="103"/>
      <c r="J733" s="103"/>
    </row>
    <row r="734" spans="1:10" s="18" customFormat="1" x14ac:dyDescent="0.2">
      <c r="A734" s="99"/>
      <c r="B734" s="100"/>
      <c r="C734" s="101"/>
      <c r="D734" s="99"/>
      <c r="E734" s="99"/>
      <c r="F734" s="102"/>
      <c r="G734" s="102"/>
      <c r="H734" s="103"/>
      <c r="I734" s="103"/>
      <c r="J734" s="103"/>
    </row>
    <row r="735" spans="1:10" s="18" customFormat="1" x14ac:dyDescent="0.2">
      <c r="A735" s="99"/>
      <c r="B735" s="100"/>
      <c r="C735" s="101"/>
      <c r="D735" s="99"/>
      <c r="E735" s="99"/>
      <c r="F735" s="102"/>
      <c r="G735" s="102"/>
      <c r="H735" s="103"/>
      <c r="I735" s="103"/>
      <c r="J735" s="103"/>
    </row>
    <row r="736" spans="1:10" s="18" customFormat="1" x14ac:dyDescent="0.2">
      <c r="A736" s="99"/>
      <c r="B736" s="100"/>
      <c r="C736" s="101"/>
      <c r="D736" s="99"/>
      <c r="E736" s="99"/>
      <c r="F736" s="102"/>
      <c r="G736" s="102"/>
      <c r="H736" s="103"/>
      <c r="I736" s="103"/>
      <c r="J736" s="103"/>
    </row>
    <row r="737" spans="1:10" s="18" customFormat="1" x14ac:dyDescent="0.2">
      <c r="A737" s="99"/>
      <c r="B737" s="100"/>
      <c r="C737" s="101"/>
      <c r="D737" s="99"/>
      <c r="E737" s="99"/>
      <c r="F737" s="102"/>
      <c r="G737" s="102"/>
      <c r="H737" s="103"/>
      <c r="I737" s="103"/>
      <c r="J737" s="103"/>
    </row>
    <row r="738" spans="1:10" s="18" customFormat="1" x14ac:dyDescent="0.2">
      <c r="A738" s="99"/>
      <c r="B738" s="100"/>
      <c r="C738" s="101"/>
      <c r="D738" s="99"/>
      <c r="E738" s="99"/>
      <c r="F738" s="102"/>
      <c r="G738" s="102"/>
      <c r="H738" s="103"/>
      <c r="I738" s="103"/>
      <c r="J738" s="103"/>
    </row>
    <row r="739" spans="1:10" s="18" customFormat="1" x14ac:dyDescent="0.2">
      <c r="A739" s="99"/>
      <c r="B739" s="100"/>
      <c r="C739" s="101"/>
      <c r="D739" s="99"/>
      <c r="E739" s="99"/>
      <c r="F739" s="102"/>
      <c r="G739" s="102"/>
      <c r="H739" s="103"/>
      <c r="I739" s="103"/>
      <c r="J739" s="103"/>
    </row>
    <row r="740" spans="1:10" s="18" customFormat="1" x14ac:dyDescent="0.2">
      <c r="A740" s="99"/>
      <c r="B740" s="100"/>
      <c r="C740" s="101"/>
      <c r="D740" s="99"/>
      <c r="E740" s="99"/>
      <c r="F740" s="102"/>
      <c r="G740" s="102"/>
      <c r="H740" s="103"/>
      <c r="I740" s="103"/>
      <c r="J740" s="103"/>
    </row>
    <row r="741" spans="1:10" s="18" customFormat="1" x14ac:dyDescent="0.2">
      <c r="A741" s="99"/>
      <c r="B741" s="100"/>
      <c r="C741" s="101"/>
      <c r="D741" s="99"/>
      <c r="E741" s="99"/>
      <c r="F741" s="102"/>
      <c r="G741" s="102"/>
      <c r="H741" s="103"/>
      <c r="I741" s="103"/>
      <c r="J741" s="103"/>
    </row>
    <row r="742" spans="1:10" s="18" customFormat="1" x14ac:dyDescent="0.2">
      <c r="A742" s="99"/>
      <c r="B742" s="100"/>
      <c r="C742" s="101"/>
      <c r="D742" s="99"/>
      <c r="E742" s="99"/>
      <c r="F742" s="102"/>
      <c r="G742" s="102"/>
      <c r="H742" s="103"/>
      <c r="I742" s="103"/>
      <c r="J742" s="103"/>
    </row>
    <row r="743" spans="1:10" s="18" customFormat="1" x14ac:dyDescent="0.2">
      <c r="A743" s="99"/>
      <c r="B743" s="100"/>
      <c r="C743" s="101"/>
      <c r="D743" s="99"/>
      <c r="E743" s="99"/>
      <c r="F743" s="102"/>
      <c r="G743" s="102"/>
      <c r="H743" s="103"/>
      <c r="I743" s="103"/>
      <c r="J743" s="103"/>
    </row>
    <row r="744" spans="1:10" s="18" customFormat="1" x14ac:dyDescent="0.2">
      <c r="A744" s="99"/>
      <c r="B744" s="100"/>
      <c r="C744" s="101"/>
      <c r="D744" s="99"/>
      <c r="E744" s="99"/>
      <c r="F744" s="102"/>
      <c r="G744" s="102"/>
      <c r="H744" s="103"/>
      <c r="I744" s="103"/>
      <c r="J744" s="103"/>
    </row>
    <row r="745" spans="1:10" s="18" customFormat="1" x14ac:dyDescent="0.2">
      <c r="A745" s="99"/>
      <c r="B745" s="100"/>
      <c r="C745" s="101"/>
      <c r="D745" s="99"/>
      <c r="E745" s="99"/>
      <c r="F745" s="102"/>
      <c r="G745" s="102"/>
      <c r="H745" s="103"/>
      <c r="I745" s="103"/>
      <c r="J745" s="103"/>
    </row>
    <row r="746" spans="1:10" s="18" customFormat="1" x14ac:dyDescent="0.2">
      <c r="A746" s="99"/>
      <c r="B746" s="100"/>
      <c r="C746" s="101"/>
      <c r="D746" s="99"/>
      <c r="E746" s="99"/>
      <c r="F746" s="102"/>
      <c r="G746" s="102"/>
      <c r="H746" s="103"/>
      <c r="I746" s="103"/>
      <c r="J746" s="103"/>
    </row>
    <row r="747" spans="1:10" s="18" customFormat="1" x14ac:dyDescent="0.2">
      <c r="A747" s="99"/>
      <c r="B747" s="100"/>
      <c r="C747" s="101"/>
      <c r="D747" s="99"/>
      <c r="E747" s="99"/>
      <c r="F747" s="102"/>
      <c r="G747" s="102"/>
      <c r="H747" s="103"/>
      <c r="I747" s="103"/>
      <c r="J747" s="103"/>
    </row>
    <row r="748" spans="1:10" s="18" customFormat="1" x14ac:dyDescent="0.2">
      <c r="A748" s="99"/>
      <c r="B748" s="100"/>
      <c r="C748" s="101"/>
      <c r="D748" s="99"/>
      <c r="E748" s="99"/>
      <c r="F748" s="102"/>
      <c r="G748" s="102"/>
      <c r="H748" s="103"/>
      <c r="I748" s="103"/>
      <c r="J748" s="103"/>
    </row>
    <row r="749" spans="1:10" s="18" customFormat="1" x14ac:dyDescent="0.2">
      <c r="A749" s="99"/>
      <c r="B749" s="100"/>
      <c r="C749" s="101"/>
      <c r="D749" s="99"/>
      <c r="E749" s="99"/>
      <c r="F749" s="102"/>
      <c r="G749" s="102"/>
      <c r="H749" s="103"/>
      <c r="I749" s="103"/>
      <c r="J749" s="103"/>
    </row>
    <row r="750" spans="1:10" s="18" customFormat="1" x14ac:dyDescent="0.2">
      <c r="A750" s="99"/>
      <c r="B750" s="100"/>
      <c r="C750" s="101"/>
      <c r="D750" s="99"/>
      <c r="E750" s="99"/>
      <c r="F750" s="102"/>
      <c r="G750" s="102"/>
      <c r="H750" s="103"/>
      <c r="I750" s="103"/>
      <c r="J750" s="103"/>
    </row>
    <row r="751" spans="1:10" s="18" customFormat="1" x14ac:dyDescent="0.2">
      <c r="A751" s="99"/>
      <c r="B751" s="100"/>
      <c r="C751" s="101"/>
      <c r="D751" s="99"/>
      <c r="E751" s="99"/>
      <c r="F751" s="102"/>
      <c r="G751" s="102"/>
      <c r="H751" s="103"/>
      <c r="I751" s="103"/>
      <c r="J751" s="103"/>
    </row>
    <row r="752" spans="1:10" s="18" customFormat="1" x14ac:dyDescent="0.2">
      <c r="A752" s="99"/>
      <c r="B752" s="100"/>
      <c r="C752" s="101"/>
      <c r="D752" s="99"/>
      <c r="E752" s="99"/>
      <c r="F752" s="102"/>
      <c r="G752" s="102"/>
      <c r="H752" s="103"/>
      <c r="I752" s="103"/>
      <c r="J752" s="103"/>
    </row>
    <row r="753" spans="1:10" s="18" customFormat="1" x14ac:dyDescent="0.2">
      <c r="A753" s="99"/>
      <c r="B753" s="100"/>
      <c r="C753" s="101"/>
      <c r="D753" s="99"/>
      <c r="E753" s="99"/>
      <c r="F753" s="102"/>
      <c r="G753" s="102"/>
      <c r="H753" s="103"/>
      <c r="I753" s="103"/>
      <c r="J753" s="103"/>
    </row>
    <row r="754" spans="1:10" s="18" customFormat="1" x14ac:dyDescent="0.2">
      <c r="A754" s="99"/>
      <c r="B754" s="100"/>
      <c r="C754" s="101"/>
      <c r="D754" s="99"/>
      <c r="E754" s="99"/>
      <c r="F754" s="102"/>
      <c r="G754" s="102"/>
      <c r="H754" s="103"/>
      <c r="I754" s="103"/>
      <c r="J754" s="103"/>
    </row>
    <row r="755" spans="1:10" s="18" customFormat="1" x14ac:dyDescent="0.2">
      <c r="A755" s="99"/>
      <c r="B755" s="100"/>
      <c r="C755" s="101"/>
      <c r="D755" s="99"/>
      <c r="E755" s="99"/>
      <c r="F755" s="102"/>
      <c r="G755" s="102"/>
      <c r="H755" s="103"/>
      <c r="I755" s="103"/>
      <c r="J755" s="103"/>
    </row>
    <row r="756" spans="1:10" s="18" customFormat="1" x14ac:dyDescent="0.2">
      <c r="A756" s="99"/>
      <c r="B756" s="100"/>
      <c r="C756" s="101"/>
      <c r="D756" s="99"/>
      <c r="E756" s="99"/>
      <c r="F756" s="102"/>
      <c r="G756" s="102"/>
      <c r="H756" s="103"/>
      <c r="I756" s="103"/>
      <c r="J756" s="103"/>
    </row>
    <row r="757" spans="1:10" s="18" customFormat="1" x14ac:dyDescent="0.2">
      <c r="A757" s="99"/>
      <c r="B757" s="100"/>
      <c r="C757" s="101"/>
      <c r="D757" s="99"/>
      <c r="E757" s="99"/>
      <c r="F757" s="102"/>
      <c r="G757" s="102"/>
      <c r="H757" s="103"/>
      <c r="I757" s="103"/>
      <c r="J757" s="103"/>
    </row>
    <row r="758" spans="1:10" s="18" customFormat="1" x14ac:dyDescent="0.2">
      <c r="A758" s="99"/>
      <c r="B758" s="100"/>
      <c r="C758" s="101"/>
      <c r="D758" s="99"/>
      <c r="E758" s="99"/>
      <c r="F758" s="102"/>
      <c r="G758" s="102"/>
      <c r="H758" s="103"/>
      <c r="I758" s="103"/>
      <c r="J758" s="103"/>
    </row>
    <row r="759" spans="1:10" s="18" customFormat="1" x14ac:dyDescent="0.2">
      <c r="A759" s="99"/>
      <c r="B759" s="100"/>
      <c r="C759" s="101"/>
      <c r="D759" s="99"/>
      <c r="E759" s="99"/>
      <c r="F759" s="102"/>
      <c r="G759" s="102"/>
      <c r="H759" s="103"/>
      <c r="I759" s="103"/>
      <c r="J759" s="103"/>
    </row>
    <row r="760" spans="1:10" s="18" customFormat="1" x14ac:dyDescent="0.2">
      <c r="A760" s="99"/>
      <c r="B760" s="100"/>
      <c r="C760" s="101"/>
      <c r="D760" s="99"/>
      <c r="E760" s="99"/>
      <c r="F760" s="102"/>
      <c r="G760" s="102"/>
      <c r="H760" s="103"/>
      <c r="I760" s="103"/>
      <c r="J760" s="103"/>
    </row>
    <row r="761" spans="1:10" s="18" customFormat="1" x14ac:dyDescent="0.2">
      <c r="A761" s="99"/>
      <c r="B761" s="100"/>
      <c r="C761" s="101"/>
      <c r="D761" s="99"/>
      <c r="E761" s="99"/>
      <c r="F761" s="102"/>
      <c r="G761" s="102"/>
      <c r="H761" s="103"/>
      <c r="I761" s="103"/>
      <c r="J761" s="103"/>
    </row>
    <row r="762" spans="1:10" s="18" customFormat="1" x14ac:dyDescent="0.2">
      <c r="A762" s="99"/>
      <c r="B762" s="100"/>
      <c r="C762" s="101"/>
      <c r="D762" s="99"/>
      <c r="E762" s="99"/>
      <c r="F762" s="102"/>
      <c r="G762" s="102"/>
      <c r="H762" s="103"/>
      <c r="I762" s="103"/>
      <c r="J762" s="103"/>
    </row>
    <row r="763" spans="1:10" s="18" customFormat="1" x14ac:dyDescent="0.2">
      <c r="A763" s="99"/>
      <c r="B763" s="100"/>
      <c r="C763" s="101"/>
      <c r="D763" s="99"/>
      <c r="E763" s="99"/>
      <c r="F763" s="102"/>
      <c r="G763" s="102"/>
      <c r="H763" s="103"/>
      <c r="I763" s="103"/>
      <c r="J763" s="103"/>
    </row>
    <row r="764" spans="1:10" s="18" customFormat="1" x14ac:dyDescent="0.2">
      <c r="A764" s="99"/>
      <c r="B764" s="100"/>
      <c r="C764" s="101"/>
      <c r="D764" s="99"/>
      <c r="E764" s="99"/>
      <c r="F764" s="102"/>
      <c r="G764" s="102"/>
      <c r="H764" s="103"/>
      <c r="I764" s="103"/>
      <c r="J764" s="103"/>
    </row>
    <row r="765" spans="1:10" s="18" customFormat="1" x14ac:dyDescent="0.2">
      <c r="A765" s="99"/>
      <c r="B765" s="100"/>
      <c r="C765" s="101"/>
      <c r="D765" s="99"/>
      <c r="E765" s="99"/>
      <c r="F765" s="102"/>
      <c r="G765" s="102"/>
      <c r="H765" s="103"/>
      <c r="I765" s="103"/>
      <c r="J765" s="103"/>
    </row>
    <row r="766" spans="1:10" s="18" customFormat="1" x14ac:dyDescent="0.2">
      <c r="A766" s="99"/>
      <c r="B766" s="100"/>
      <c r="C766" s="101"/>
      <c r="D766" s="99"/>
      <c r="E766" s="99"/>
      <c r="F766" s="102"/>
      <c r="G766" s="102"/>
      <c r="H766" s="103"/>
      <c r="I766" s="103"/>
      <c r="J766" s="103"/>
    </row>
    <row r="767" spans="1:10" s="18" customFormat="1" x14ac:dyDescent="0.2">
      <c r="A767" s="99"/>
      <c r="B767" s="100"/>
      <c r="C767" s="101"/>
      <c r="D767" s="99"/>
      <c r="E767" s="99"/>
      <c r="F767" s="102"/>
      <c r="G767" s="102"/>
      <c r="H767" s="103"/>
      <c r="I767" s="103"/>
      <c r="J767" s="103"/>
    </row>
    <row r="768" spans="1:10" s="18" customFormat="1" x14ac:dyDescent="0.2">
      <c r="A768" s="99"/>
      <c r="B768" s="100"/>
      <c r="C768" s="101"/>
      <c r="D768" s="99"/>
      <c r="E768" s="99"/>
      <c r="F768" s="102"/>
      <c r="G768" s="102"/>
      <c r="H768" s="103"/>
      <c r="I768" s="103"/>
      <c r="J768" s="103"/>
    </row>
    <row r="769" spans="1:10" s="18" customFormat="1" x14ac:dyDescent="0.2">
      <c r="A769" s="99"/>
      <c r="B769" s="100"/>
      <c r="C769" s="101"/>
      <c r="D769" s="99"/>
      <c r="E769" s="99"/>
      <c r="F769" s="102"/>
      <c r="G769" s="102"/>
      <c r="H769" s="103"/>
      <c r="I769" s="103"/>
      <c r="J769" s="103"/>
    </row>
    <row r="770" spans="1:10" s="18" customFormat="1" x14ac:dyDescent="0.2">
      <c r="A770" s="99"/>
      <c r="B770" s="100"/>
      <c r="C770" s="101"/>
      <c r="D770" s="99"/>
      <c r="E770" s="99"/>
      <c r="F770" s="102"/>
      <c r="G770" s="102"/>
      <c r="H770" s="103"/>
      <c r="I770" s="103"/>
      <c r="J770" s="103"/>
    </row>
    <row r="771" spans="1:10" s="18" customFormat="1" x14ac:dyDescent="0.2">
      <c r="A771" s="99"/>
      <c r="B771" s="100"/>
      <c r="C771" s="101"/>
      <c r="D771" s="99"/>
      <c r="E771" s="99"/>
      <c r="F771" s="102"/>
      <c r="G771" s="102"/>
      <c r="H771" s="103"/>
      <c r="I771" s="103"/>
      <c r="J771" s="103"/>
    </row>
    <row r="772" spans="1:10" s="18" customFormat="1" x14ac:dyDescent="0.2">
      <c r="A772" s="99"/>
      <c r="B772" s="100"/>
      <c r="C772" s="101"/>
      <c r="D772" s="99"/>
      <c r="E772" s="99"/>
      <c r="F772" s="102"/>
      <c r="G772" s="102"/>
      <c r="H772" s="103"/>
      <c r="I772" s="103"/>
      <c r="J772" s="103"/>
    </row>
    <row r="773" spans="1:10" s="18" customFormat="1" x14ac:dyDescent="0.2">
      <c r="A773" s="99"/>
      <c r="B773" s="100"/>
      <c r="C773" s="101"/>
      <c r="D773" s="99"/>
      <c r="E773" s="99"/>
      <c r="F773" s="102"/>
      <c r="G773" s="102"/>
      <c r="H773" s="103"/>
      <c r="I773" s="103"/>
      <c r="J773" s="103"/>
    </row>
    <row r="774" spans="1:10" s="18" customFormat="1" x14ac:dyDescent="0.2">
      <c r="A774" s="99"/>
      <c r="B774" s="100"/>
      <c r="C774" s="101"/>
      <c r="D774" s="99"/>
      <c r="E774" s="99"/>
      <c r="F774" s="102"/>
      <c r="G774" s="102"/>
      <c r="H774" s="103"/>
      <c r="I774" s="103"/>
      <c r="J774" s="103"/>
    </row>
    <row r="775" spans="1:10" s="18" customFormat="1" x14ac:dyDescent="0.2">
      <c r="A775" s="99"/>
      <c r="B775" s="100"/>
      <c r="C775" s="101"/>
      <c r="D775" s="99"/>
      <c r="E775" s="99"/>
      <c r="F775" s="102"/>
      <c r="G775" s="102"/>
      <c r="H775" s="103"/>
      <c r="I775" s="103"/>
      <c r="J775" s="103"/>
    </row>
    <row r="776" spans="1:10" s="18" customFormat="1" x14ac:dyDescent="0.2">
      <c r="A776" s="99"/>
      <c r="B776" s="100"/>
      <c r="C776" s="101"/>
      <c r="D776" s="99"/>
      <c r="E776" s="99"/>
      <c r="F776" s="102"/>
      <c r="G776" s="102"/>
      <c r="H776" s="103"/>
      <c r="I776" s="103"/>
      <c r="J776" s="103"/>
    </row>
    <row r="777" spans="1:10" s="18" customFormat="1" x14ac:dyDescent="0.2">
      <c r="A777" s="99"/>
      <c r="B777" s="100"/>
      <c r="C777" s="101"/>
      <c r="D777" s="99"/>
      <c r="E777" s="99"/>
      <c r="F777" s="102"/>
      <c r="G777" s="102"/>
      <c r="H777" s="103"/>
      <c r="I777" s="103"/>
      <c r="J777" s="103"/>
    </row>
    <row r="778" spans="1:10" s="18" customFormat="1" x14ac:dyDescent="0.2">
      <c r="A778" s="99"/>
      <c r="B778" s="100"/>
      <c r="C778" s="101"/>
      <c r="D778" s="99"/>
      <c r="E778" s="99"/>
      <c r="F778" s="102"/>
      <c r="G778" s="102"/>
      <c r="H778" s="103"/>
      <c r="I778" s="103"/>
      <c r="J778" s="103"/>
    </row>
    <row r="779" spans="1:10" s="18" customFormat="1" x14ac:dyDescent="0.2">
      <c r="A779" s="99"/>
      <c r="B779" s="100"/>
      <c r="C779" s="101"/>
      <c r="D779" s="99"/>
      <c r="E779" s="99"/>
      <c r="F779" s="102"/>
      <c r="G779" s="102"/>
      <c r="H779" s="103"/>
      <c r="I779" s="103"/>
      <c r="J779" s="103"/>
    </row>
    <row r="780" spans="1:10" s="18" customFormat="1" x14ac:dyDescent="0.2">
      <c r="A780" s="99"/>
      <c r="B780" s="100"/>
      <c r="C780" s="101"/>
      <c r="D780" s="99"/>
      <c r="E780" s="99"/>
      <c r="F780" s="102"/>
      <c r="G780" s="102"/>
      <c r="H780" s="103"/>
      <c r="I780" s="103"/>
      <c r="J780" s="103"/>
    </row>
    <row r="781" spans="1:10" s="18" customFormat="1" x14ac:dyDescent="0.2">
      <c r="A781" s="99"/>
      <c r="B781" s="100"/>
      <c r="C781" s="101"/>
      <c r="D781" s="99"/>
      <c r="E781" s="99"/>
      <c r="F781" s="102"/>
      <c r="G781" s="102"/>
      <c r="H781" s="103"/>
      <c r="I781" s="103"/>
      <c r="J781" s="103"/>
    </row>
    <row r="782" spans="1:10" s="18" customFormat="1" x14ac:dyDescent="0.2">
      <c r="A782" s="99"/>
      <c r="B782" s="100"/>
      <c r="C782" s="101"/>
      <c r="D782" s="99"/>
      <c r="E782" s="99"/>
      <c r="F782" s="102"/>
      <c r="G782" s="102"/>
      <c r="H782" s="103"/>
      <c r="I782" s="103"/>
      <c r="J782" s="103"/>
    </row>
    <row r="783" spans="1:10" s="18" customFormat="1" x14ac:dyDescent="0.2">
      <c r="A783" s="99"/>
      <c r="B783" s="100"/>
      <c r="C783" s="101"/>
      <c r="D783" s="99"/>
      <c r="E783" s="99"/>
      <c r="F783" s="102"/>
      <c r="G783" s="102"/>
      <c r="H783" s="103"/>
      <c r="I783" s="103"/>
      <c r="J783" s="103"/>
    </row>
    <row r="784" spans="1:10" s="18" customFormat="1" x14ac:dyDescent="0.2">
      <c r="A784" s="99"/>
      <c r="B784" s="100"/>
      <c r="C784" s="101"/>
      <c r="D784" s="99"/>
      <c r="E784" s="99"/>
      <c r="F784" s="102"/>
      <c r="G784" s="102"/>
      <c r="H784" s="103"/>
      <c r="I784" s="103"/>
      <c r="J784" s="103"/>
    </row>
    <row r="785" spans="1:10" s="18" customFormat="1" x14ac:dyDescent="0.2">
      <c r="A785" s="99"/>
      <c r="B785" s="100"/>
      <c r="C785" s="101"/>
      <c r="D785" s="99"/>
      <c r="E785" s="99"/>
      <c r="F785" s="102"/>
      <c r="G785" s="102"/>
      <c r="H785" s="103"/>
      <c r="I785" s="103"/>
      <c r="J785" s="103"/>
    </row>
    <row r="786" spans="1:10" s="18" customFormat="1" x14ac:dyDescent="0.2">
      <c r="A786" s="99"/>
      <c r="B786" s="100"/>
      <c r="C786" s="101"/>
      <c r="D786" s="99"/>
      <c r="E786" s="99"/>
      <c r="F786" s="102"/>
      <c r="G786" s="102"/>
      <c r="H786" s="103"/>
      <c r="I786" s="103"/>
      <c r="J786" s="103"/>
    </row>
    <row r="787" spans="1:10" s="18" customFormat="1" x14ac:dyDescent="0.2">
      <c r="A787" s="99"/>
      <c r="B787" s="100"/>
      <c r="C787" s="101"/>
      <c r="D787" s="99"/>
      <c r="E787" s="99"/>
      <c r="F787" s="102"/>
      <c r="G787" s="102"/>
      <c r="H787" s="103"/>
      <c r="I787" s="103"/>
      <c r="J787" s="103"/>
    </row>
    <row r="788" spans="1:10" s="18" customFormat="1" x14ac:dyDescent="0.2">
      <c r="A788" s="99"/>
      <c r="B788" s="100"/>
      <c r="C788" s="101"/>
      <c r="D788" s="99"/>
      <c r="E788" s="99"/>
      <c r="F788" s="102"/>
      <c r="G788" s="102"/>
      <c r="H788" s="103"/>
      <c r="I788" s="103"/>
      <c r="J788" s="103"/>
    </row>
    <row r="789" spans="1:10" s="18" customFormat="1" x14ac:dyDescent="0.2">
      <c r="A789" s="99"/>
      <c r="B789" s="100"/>
      <c r="C789" s="101"/>
      <c r="D789" s="99"/>
      <c r="E789" s="99"/>
      <c r="F789" s="102"/>
      <c r="G789" s="102"/>
      <c r="H789" s="103"/>
      <c r="I789" s="103"/>
      <c r="J789" s="103"/>
    </row>
    <row r="790" spans="1:10" s="18" customFormat="1" x14ac:dyDescent="0.2">
      <c r="A790" s="99"/>
      <c r="B790" s="100"/>
      <c r="C790" s="101"/>
      <c r="D790" s="99"/>
      <c r="E790" s="99"/>
      <c r="F790" s="102"/>
      <c r="G790" s="102"/>
      <c r="H790" s="103"/>
      <c r="I790" s="103"/>
      <c r="J790" s="103"/>
    </row>
    <row r="791" spans="1:10" s="18" customFormat="1" x14ac:dyDescent="0.2">
      <c r="A791" s="99"/>
      <c r="B791" s="100"/>
      <c r="C791" s="101"/>
      <c r="D791" s="99"/>
      <c r="E791" s="99"/>
      <c r="F791" s="102"/>
      <c r="G791" s="102"/>
      <c r="H791" s="103"/>
      <c r="I791" s="103"/>
      <c r="J791" s="103"/>
    </row>
    <row r="792" spans="1:10" s="18" customFormat="1" x14ac:dyDescent="0.2">
      <c r="A792" s="99"/>
      <c r="B792" s="100"/>
      <c r="C792" s="101"/>
      <c r="D792" s="99"/>
      <c r="E792" s="99"/>
      <c r="F792" s="102"/>
      <c r="G792" s="102"/>
      <c r="H792" s="103"/>
      <c r="I792" s="103"/>
      <c r="J792" s="103"/>
    </row>
    <row r="793" spans="1:10" s="18" customFormat="1" x14ac:dyDescent="0.2">
      <c r="A793" s="99"/>
      <c r="B793" s="100"/>
      <c r="C793" s="101"/>
      <c r="D793" s="99"/>
      <c r="E793" s="99"/>
      <c r="F793" s="102"/>
      <c r="G793" s="102"/>
      <c r="H793" s="103"/>
      <c r="I793" s="103"/>
      <c r="J793" s="103"/>
    </row>
    <row r="794" spans="1:10" s="18" customFormat="1" x14ac:dyDescent="0.2">
      <c r="A794" s="99"/>
      <c r="B794" s="100"/>
      <c r="C794" s="101"/>
      <c r="D794" s="99"/>
      <c r="E794" s="99"/>
      <c r="F794" s="102"/>
      <c r="G794" s="102"/>
      <c r="H794" s="103"/>
      <c r="I794" s="103"/>
      <c r="J794" s="103"/>
    </row>
    <row r="795" spans="1:10" s="18" customFormat="1" x14ac:dyDescent="0.2">
      <c r="A795" s="99"/>
      <c r="B795" s="100"/>
      <c r="C795" s="101"/>
      <c r="D795" s="99"/>
      <c r="E795" s="99"/>
      <c r="F795" s="102"/>
      <c r="G795" s="102"/>
      <c r="H795" s="103"/>
      <c r="I795" s="103"/>
      <c r="J795" s="103"/>
    </row>
    <row r="796" spans="1:10" s="18" customFormat="1" x14ac:dyDescent="0.2">
      <c r="A796" s="99"/>
      <c r="B796" s="100"/>
      <c r="C796" s="101"/>
      <c r="D796" s="99"/>
      <c r="E796" s="99"/>
      <c r="F796" s="102"/>
      <c r="G796" s="102"/>
      <c r="H796" s="103"/>
      <c r="I796" s="103"/>
      <c r="J796" s="103"/>
    </row>
    <row r="797" spans="1:10" s="18" customFormat="1" x14ac:dyDescent="0.2">
      <c r="A797" s="99"/>
      <c r="B797" s="100"/>
      <c r="C797" s="101"/>
      <c r="D797" s="99"/>
      <c r="E797" s="99"/>
      <c r="F797" s="102"/>
      <c r="G797" s="102"/>
      <c r="H797" s="103"/>
      <c r="I797" s="103"/>
      <c r="J797" s="103"/>
    </row>
    <row r="798" spans="1:10" s="18" customFormat="1" x14ac:dyDescent="0.2">
      <c r="A798" s="99"/>
      <c r="B798" s="100"/>
      <c r="C798" s="101"/>
      <c r="D798" s="99"/>
      <c r="E798" s="99"/>
      <c r="F798" s="102"/>
      <c r="G798" s="102"/>
      <c r="H798" s="103"/>
      <c r="I798" s="103"/>
      <c r="J798" s="103"/>
    </row>
    <row r="799" spans="1:10" s="18" customFormat="1" x14ac:dyDescent="0.2">
      <c r="A799" s="99"/>
      <c r="B799" s="100"/>
      <c r="C799" s="101"/>
      <c r="D799" s="99"/>
      <c r="E799" s="99"/>
      <c r="F799" s="102"/>
      <c r="G799" s="102"/>
      <c r="H799" s="103"/>
      <c r="I799" s="103"/>
      <c r="J799" s="103"/>
    </row>
    <row r="800" spans="1:10" s="18" customFormat="1" x14ac:dyDescent="0.2">
      <c r="A800" s="99"/>
      <c r="B800" s="100"/>
      <c r="C800" s="101"/>
      <c r="D800" s="99"/>
      <c r="E800" s="99"/>
      <c r="F800" s="102"/>
      <c r="G800" s="102"/>
      <c r="H800" s="103"/>
      <c r="I800" s="103"/>
      <c r="J800" s="103"/>
    </row>
    <row r="801" spans="1:10" s="18" customFormat="1" x14ac:dyDescent="0.2">
      <c r="A801" s="99"/>
      <c r="B801" s="100"/>
      <c r="C801" s="101"/>
      <c r="D801" s="99"/>
      <c r="E801" s="99"/>
      <c r="F801" s="102"/>
      <c r="G801" s="102"/>
      <c r="H801" s="103"/>
      <c r="I801" s="103"/>
      <c r="J801" s="103"/>
    </row>
    <row r="802" spans="1:10" s="18" customFormat="1" x14ac:dyDescent="0.2">
      <c r="A802" s="99"/>
      <c r="B802" s="100"/>
      <c r="C802" s="101"/>
      <c r="D802" s="99"/>
      <c r="E802" s="99"/>
      <c r="F802" s="102"/>
      <c r="G802" s="102"/>
      <c r="H802" s="103"/>
      <c r="I802" s="103"/>
      <c r="J802" s="103"/>
    </row>
    <row r="803" spans="1:10" s="18" customFormat="1" x14ac:dyDescent="0.2">
      <c r="A803" s="99"/>
      <c r="B803" s="100"/>
      <c r="C803" s="101"/>
      <c r="D803" s="99"/>
      <c r="E803" s="99"/>
      <c r="F803" s="102"/>
      <c r="G803" s="102"/>
      <c r="H803" s="103"/>
      <c r="I803" s="103"/>
      <c r="J803" s="103"/>
    </row>
    <row r="804" spans="1:10" s="18" customFormat="1" x14ac:dyDescent="0.2">
      <c r="A804" s="99"/>
      <c r="B804" s="100"/>
      <c r="C804" s="101"/>
      <c r="D804" s="99"/>
      <c r="E804" s="99"/>
      <c r="F804" s="102"/>
      <c r="G804" s="102"/>
      <c r="H804" s="103"/>
      <c r="I804" s="103"/>
      <c r="J804" s="103"/>
    </row>
    <row r="805" spans="1:10" s="18" customFormat="1" x14ac:dyDescent="0.2">
      <c r="A805" s="99"/>
      <c r="B805" s="100"/>
      <c r="C805" s="101"/>
      <c r="D805" s="99"/>
      <c r="E805" s="99"/>
      <c r="F805" s="102"/>
      <c r="G805" s="102"/>
      <c r="H805" s="103"/>
      <c r="I805" s="103"/>
      <c r="J805" s="103"/>
    </row>
    <row r="806" spans="1:10" s="18" customFormat="1" x14ac:dyDescent="0.2">
      <c r="A806" s="99"/>
      <c r="B806" s="100"/>
      <c r="C806" s="101"/>
      <c r="D806" s="99"/>
      <c r="E806" s="99"/>
      <c r="F806" s="102"/>
      <c r="G806" s="102"/>
      <c r="H806" s="103"/>
      <c r="I806" s="103"/>
      <c r="J806" s="103"/>
    </row>
    <row r="807" spans="1:10" s="18" customFormat="1" x14ac:dyDescent="0.2">
      <c r="A807" s="99"/>
      <c r="B807" s="100"/>
      <c r="C807" s="101"/>
      <c r="D807" s="99"/>
      <c r="E807" s="99"/>
      <c r="F807" s="102"/>
      <c r="G807" s="102"/>
      <c r="H807" s="103"/>
      <c r="I807" s="103"/>
      <c r="J807" s="103"/>
    </row>
    <row r="808" spans="1:10" s="18" customFormat="1" x14ac:dyDescent="0.2">
      <c r="A808" s="99"/>
      <c r="B808" s="100"/>
      <c r="C808" s="101"/>
      <c r="D808" s="99"/>
      <c r="E808" s="99"/>
      <c r="F808" s="102"/>
      <c r="G808" s="102"/>
      <c r="H808" s="103"/>
      <c r="I808" s="103"/>
      <c r="J808" s="103"/>
    </row>
    <row r="809" spans="1:10" s="18" customFormat="1" x14ac:dyDescent="0.2">
      <c r="A809" s="99"/>
      <c r="B809" s="100"/>
      <c r="C809" s="101"/>
      <c r="D809" s="99"/>
      <c r="E809" s="99"/>
      <c r="F809" s="102"/>
      <c r="G809" s="102"/>
      <c r="H809" s="103"/>
      <c r="I809" s="103"/>
      <c r="J809" s="103"/>
    </row>
    <row r="810" spans="1:10" s="18" customFormat="1" x14ac:dyDescent="0.2">
      <c r="A810" s="99"/>
      <c r="B810" s="100"/>
      <c r="C810" s="101"/>
      <c r="D810" s="99"/>
      <c r="E810" s="99"/>
      <c r="F810" s="102"/>
      <c r="G810" s="102"/>
      <c r="H810" s="103"/>
      <c r="I810" s="103"/>
      <c r="J810" s="103"/>
    </row>
    <row r="811" spans="1:10" s="18" customFormat="1" x14ac:dyDescent="0.2">
      <c r="A811" s="99"/>
      <c r="B811" s="100"/>
      <c r="C811" s="101"/>
      <c r="D811" s="99"/>
      <c r="E811" s="99"/>
      <c r="F811" s="102"/>
      <c r="G811" s="102"/>
      <c r="H811" s="103"/>
      <c r="I811" s="103"/>
      <c r="J811" s="103"/>
    </row>
    <row r="812" spans="1:10" s="18" customFormat="1" x14ac:dyDescent="0.2">
      <c r="A812" s="99"/>
      <c r="B812" s="100"/>
      <c r="C812" s="101"/>
      <c r="D812" s="99"/>
      <c r="E812" s="99"/>
      <c r="F812" s="102"/>
      <c r="G812" s="102"/>
      <c r="H812" s="103"/>
      <c r="I812" s="103"/>
      <c r="J812" s="103"/>
    </row>
    <row r="813" spans="1:10" s="18" customFormat="1" x14ac:dyDescent="0.2">
      <c r="A813" s="99"/>
      <c r="B813" s="100"/>
      <c r="C813" s="101"/>
      <c r="D813" s="99"/>
      <c r="E813" s="99"/>
      <c r="F813" s="102"/>
      <c r="G813" s="102"/>
      <c r="H813" s="103"/>
      <c r="I813" s="103"/>
      <c r="J813" s="103"/>
    </row>
    <row r="814" spans="1:10" s="18" customFormat="1" x14ac:dyDescent="0.2">
      <c r="A814" s="99"/>
      <c r="B814" s="100"/>
      <c r="C814" s="101"/>
      <c r="D814" s="99"/>
      <c r="E814" s="99"/>
      <c r="F814" s="102"/>
      <c r="G814" s="102"/>
      <c r="H814" s="103"/>
      <c r="I814" s="103"/>
      <c r="J814" s="103"/>
    </row>
    <row r="815" spans="1:10" s="18" customFormat="1" x14ac:dyDescent="0.2">
      <c r="A815" s="99"/>
      <c r="B815" s="100"/>
      <c r="C815" s="101"/>
      <c r="D815" s="99"/>
      <c r="E815" s="99"/>
      <c r="F815" s="102"/>
      <c r="G815" s="102"/>
      <c r="H815" s="103"/>
      <c r="I815" s="103"/>
      <c r="J815" s="103"/>
    </row>
    <row r="816" spans="1:10" s="18" customFormat="1" x14ac:dyDescent="0.2">
      <c r="A816" s="99"/>
      <c r="B816" s="100"/>
      <c r="C816" s="101"/>
      <c r="D816" s="99"/>
      <c r="E816" s="99"/>
      <c r="F816" s="102"/>
      <c r="G816" s="102"/>
      <c r="H816" s="103"/>
      <c r="I816" s="103"/>
      <c r="J816" s="103"/>
    </row>
    <row r="817" spans="1:10" s="18" customFormat="1" x14ac:dyDescent="0.2">
      <c r="A817" s="99"/>
      <c r="B817" s="100"/>
      <c r="C817" s="101"/>
      <c r="D817" s="99"/>
      <c r="E817" s="99"/>
      <c r="F817" s="102"/>
      <c r="G817" s="102"/>
      <c r="H817" s="103"/>
      <c r="I817" s="103"/>
      <c r="J817" s="103"/>
    </row>
    <row r="818" spans="1:10" s="18" customFormat="1" x14ac:dyDescent="0.2">
      <c r="A818" s="99"/>
      <c r="B818" s="100"/>
      <c r="C818" s="101"/>
      <c r="D818" s="99"/>
      <c r="E818" s="99"/>
      <c r="F818" s="102"/>
      <c r="G818" s="102"/>
      <c r="H818" s="103"/>
      <c r="I818" s="103"/>
      <c r="J818" s="103"/>
    </row>
    <row r="819" spans="1:10" s="18" customFormat="1" x14ac:dyDescent="0.2">
      <c r="A819" s="99"/>
      <c r="B819" s="100"/>
      <c r="C819" s="101"/>
      <c r="D819" s="99"/>
      <c r="E819" s="99"/>
      <c r="F819" s="102"/>
      <c r="G819" s="102"/>
      <c r="H819" s="103"/>
      <c r="I819" s="103"/>
      <c r="J819" s="103"/>
    </row>
    <row r="820" spans="1:10" s="18" customFormat="1" x14ac:dyDescent="0.2">
      <c r="A820" s="99"/>
      <c r="B820" s="100"/>
      <c r="C820" s="101"/>
      <c r="D820" s="99"/>
      <c r="E820" s="99"/>
      <c r="F820" s="102"/>
      <c r="G820" s="102"/>
      <c r="H820" s="103"/>
      <c r="I820" s="103"/>
      <c r="J820" s="103"/>
    </row>
    <row r="821" spans="1:10" s="18" customFormat="1" x14ac:dyDescent="0.2">
      <c r="A821" s="99"/>
      <c r="B821" s="100"/>
      <c r="C821" s="101"/>
      <c r="D821" s="99"/>
      <c r="E821" s="99"/>
      <c r="F821" s="102"/>
      <c r="G821" s="102"/>
      <c r="H821" s="103"/>
      <c r="I821" s="103"/>
      <c r="J821" s="103"/>
    </row>
    <row r="822" spans="1:10" s="18" customFormat="1" x14ac:dyDescent="0.2">
      <c r="A822" s="99"/>
      <c r="B822" s="100"/>
      <c r="C822" s="101"/>
      <c r="D822" s="99"/>
      <c r="E822" s="99"/>
      <c r="F822" s="102"/>
      <c r="G822" s="102"/>
      <c r="H822" s="103"/>
      <c r="I822" s="103"/>
      <c r="J822" s="103"/>
    </row>
    <row r="823" spans="1:10" s="18" customFormat="1" x14ac:dyDescent="0.2">
      <c r="A823" s="99"/>
      <c r="B823" s="100"/>
      <c r="C823" s="101"/>
      <c r="D823" s="99"/>
      <c r="E823" s="99"/>
      <c r="F823" s="102"/>
      <c r="G823" s="102"/>
      <c r="H823" s="103"/>
      <c r="I823" s="103"/>
      <c r="J823" s="103"/>
    </row>
    <row r="824" spans="1:10" s="18" customFormat="1" x14ac:dyDescent="0.2">
      <c r="A824" s="99"/>
      <c r="B824" s="100"/>
      <c r="C824" s="101"/>
      <c r="D824" s="99"/>
      <c r="E824" s="99"/>
      <c r="F824" s="102"/>
      <c r="G824" s="102"/>
      <c r="H824" s="103"/>
      <c r="I824" s="103"/>
      <c r="J824" s="103"/>
    </row>
    <row r="825" spans="1:10" s="18" customFormat="1" x14ac:dyDescent="0.2">
      <c r="A825" s="99"/>
      <c r="B825" s="100"/>
      <c r="C825" s="101"/>
      <c r="D825" s="99"/>
      <c r="E825" s="99"/>
      <c r="F825" s="102"/>
      <c r="G825" s="102"/>
      <c r="H825" s="103"/>
      <c r="I825" s="103"/>
      <c r="J825" s="103"/>
    </row>
    <row r="826" spans="1:10" s="18" customFormat="1" x14ac:dyDescent="0.2">
      <c r="A826" s="99"/>
      <c r="B826" s="100"/>
      <c r="C826" s="101"/>
      <c r="D826" s="99"/>
      <c r="E826" s="99"/>
      <c r="F826" s="102"/>
      <c r="G826" s="102"/>
      <c r="H826" s="103"/>
      <c r="I826" s="103"/>
      <c r="J826" s="103"/>
    </row>
    <row r="827" spans="1:10" s="18" customFormat="1" x14ac:dyDescent="0.2">
      <c r="A827" s="99"/>
      <c r="B827" s="100"/>
      <c r="C827" s="101"/>
      <c r="D827" s="99"/>
      <c r="E827" s="99"/>
      <c r="F827" s="102"/>
      <c r="G827" s="102"/>
      <c r="H827" s="103"/>
      <c r="I827" s="103"/>
      <c r="J827" s="103"/>
    </row>
    <row r="828" spans="1:10" s="18" customFormat="1" x14ac:dyDescent="0.2">
      <c r="A828" s="99"/>
      <c r="B828" s="100"/>
      <c r="C828" s="101"/>
      <c r="D828" s="99"/>
      <c r="E828" s="99"/>
      <c r="F828" s="102"/>
      <c r="G828" s="102"/>
      <c r="H828" s="103"/>
      <c r="I828" s="103"/>
      <c r="J828" s="103"/>
    </row>
    <row r="829" spans="1:10" s="18" customFormat="1" x14ac:dyDescent="0.2">
      <c r="A829" s="99"/>
      <c r="B829" s="100"/>
      <c r="C829" s="101"/>
      <c r="D829" s="99"/>
      <c r="E829" s="99"/>
      <c r="F829" s="102"/>
      <c r="G829" s="102"/>
      <c r="H829" s="103"/>
      <c r="I829" s="103"/>
      <c r="J829" s="103"/>
    </row>
    <row r="830" spans="1:10" s="18" customFormat="1" x14ac:dyDescent="0.2">
      <c r="A830" s="99"/>
      <c r="B830" s="100"/>
      <c r="C830" s="101"/>
      <c r="D830" s="99"/>
      <c r="E830" s="99"/>
      <c r="F830" s="102"/>
      <c r="G830" s="102"/>
      <c r="H830" s="103"/>
      <c r="I830" s="103"/>
      <c r="J830" s="103"/>
    </row>
    <row r="831" spans="1:10" s="18" customFormat="1" x14ac:dyDescent="0.2">
      <c r="A831" s="99"/>
      <c r="B831" s="100"/>
      <c r="C831" s="101"/>
      <c r="D831" s="99"/>
      <c r="E831" s="99"/>
      <c r="F831" s="102"/>
      <c r="G831" s="102"/>
      <c r="H831" s="103"/>
      <c r="I831" s="103"/>
      <c r="J831" s="103"/>
    </row>
    <row r="832" spans="1:10" s="18" customFormat="1" x14ac:dyDescent="0.2">
      <c r="A832" s="99"/>
      <c r="B832" s="100"/>
      <c r="C832" s="101"/>
      <c r="D832" s="99"/>
      <c r="E832" s="99"/>
      <c r="F832" s="102"/>
      <c r="G832" s="102"/>
      <c r="H832" s="103"/>
      <c r="I832" s="103"/>
      <c r="J832" s="103"/>
    </row>
    <row r="833" spans="1:10" s="18" customFormat="1" x14ac:dyDescent="0.2">
      <c r="A833" s="99"/>
      <c r="B833" s="100"/>
      <c r="C833" s="101"/>
      <c r="D833" s="99"/>
      <c r="E833" s="99"/>
      <c r="F833" s="102"/>
      <c r="G833" s="102"/>
      <c r="H833" s="103"/>
      <c r="I833" s="103"/>
      <c r="J833" s="103"/>
    </row>
    <row r="834" spans="1:10" s="18" customFormat="1" x14ac:dyDescent="0.2">
      <c r="A834" s="99"/>
      <c r="B834" s="100"/>
      <c r="C834" s="101"/>
      <c r="D834" s="99"/>
      <c r="E834" s="99"/>
      <c r="F834" s="102"/>
      <c r="G834" s="102"/>
      <c r="H834" s="103"/>
      <c r="I834" s="103"/>
      <c r="J834" s="103"/>
    </row>
    <row r="835" spans="1:10" s="18" customFormat="1" x14ac:dyDescent="0.2">
      <c r="A835" s="99"/>
      <c r="B835" s="100"/>
      <c r="C835" s="101"/>
      <c r="D835" s="99"/>
      <c r="E835" s="99"/>
      <c r="F835" s="102"/>
      <c r="G835" s="102"/>
      <c r="H835" s="103"/>
      <c r="I835" s="103"/>
      <c r="J835" s="103"/>
    </row>
    <row r="836" spans="1:10" s="18" customFormat="1" x14ac:dyDescent="0.2">
      <c r="A836" s="99"/>
      <c r="B836" s="100"/>
      <c r="C836" s="101"/>
      <c r="D836" s="99"/>
      <c r="E836" s="99"/>
      <c r="F836" s="102"/>
      <c r="G836" s="102"/>
      <c r="H836" s="103"/>
      <c r="I836" s="103"/>
      <c r="J836" s="103"/>
    </row>
    <row r="837" spans="1:10" s="18" customFormat="1" x14ac:dyDescent="0.2">
      <c r="A837" s="99"/>
      <c r="B837" s="100"/>
      <c r="C837" s="101"/>
      <c r="D837" s="99"/>
      <c r="E837" s="99"/>
      <c r="F837" s="102"/>
      <c r="G837" s="102"/>
      <c r="H837" s="103"/>
      <c r="I837" s="103"/>
      <c r="J837" s="103"/>
    </row>
    <row r="838" spans="1:10" s="18" customFormat="1" x14ac:dyDescent="0.2">
      <c r="A838" s="99"/>
      <c r="B838" s="100"/>
      <c r="C838" s="101"/>
      <c r="D838" s="99"/>
      <c r="E838" s="99"/>
      <c r="F838" s="102"/>
      <c r="G838" s="102"/>
      <c r="H838" s="103"/>
      <c r="I838" s="103"/>
      <c r="J838" s="103"/>
    </row>
    <row r="839" spans="1:10" s="18" customFormat="1" x14ac:dyDescent="0.2">
      <c r="A839" s="99"/>
      <c r="B839" s="100"/>
      <c r="C839" s="101"/>
      <c r="D839" s="99"/>
      <c r="E839" s="99"/>
      <c r="F839" s="102"/>
      <c r="G839" s="102"/>
      <c r="H839" s="103"/>
      <c r="I839" s="103"/>
      <c r="J839" s="103"/>
    </row>
    <row r="840" spans="1:10" s="18" customFormat="1" x14ac:dyDescent="0.2">
      <c r="A840" s="99"/>
      <c r="B840" s="100"/>
      <c r="C840" s="101"/>
      <c r="D840" s="99"/>
      <c r="E840" s="99"/>
      <c r="F840" s="102"/>
      <c r="G840" s="102"/>
      <c r="H840" s="103"/>
      <c r="I840" s="103"/>
      <c r="J840" s="103"/>
    </row>
    <row r="841" spans="1:10" s="18" customFormat="1" x14ac:dyDescent="0.2">
      <c r="A841" s="99"/>
      <c r="B841" s="100"/>
      <c r="C841" s="101"/>
      <c r="D841" s="99"/>
      <c r="E841" s="99"/>
      <c r="F841" s="102"/>
      <c r="G841" s="102"/>
      <c r="H841" s="103"/>
      <c r="I841" s="103"/>
      <c r="J841" s="103"/>
    </row>
    <row r="842" spans="1:10" s="18" customFormat="1" x14ac:dyDescent="0.2">
      <c r="A842" s="99"/>
      <c r="B842" s="100"/>
      <c r="C842" s="101"/>
      <c r="D842" s="99"/>
      <c r="E842" s="99"/>
      <c r="F842" s="102"/>
      <c r="G842" s="102"/>
      <c r="H842" s="103"/>
      <c r="I842" s="103"/>
      <c r="J842" s="103"/>
    </row>
    <row r="843" spans="1:10" s="18" customFormat="1" x14ac:dyDescent="0.2">
      <c r="A843" s="99"/>
      <c r="B843" s="100"/>
      <c r="C843" s="101"/>
      <c r="D843" s="99"/>
      <c r="E843" s="99"/>
      <c r="F843" s="102"/>
      <c r="G843" s="102"/>
      <c r="H843" s="103"/>
      <c r="I843" s="103"/>
      <c r="J843" s="103"/>
    </row>
    <row r="844" spans="1:10" s="18" customFormat="1" x14ac:dyDescent="0.2">
      <c r="A844" s="99"/>
      <c r="B844" s="100"/>
      <c r="C844" s="101"/>
      <c r="D844" s="99"/>
      <c r="E844" s="99"/>
      <c r="F844" s="102"/>
      <c r="G844" s="102"/>
      <c r="H844" s="103"/>
      <c r="I844" s="103"/>
      <c r="J844" s="103"/>
    </row>
    <row r="845" spans="1:10" s="18" customFormat="1" x14ac:dyDescent="0.2">
      <c r="A845" s="99"/>
      <c r="B845" s="100"/>
      <c r="C845" s="101"/>
      <c r="D845" s="99"/>
      <c r="E845" s="99"/>
      <c r="F845" s="102"/>
      <c r="G845" s="102"/>
      <c r="H845" s="103"/>
      <c r="I845" s="103"/>
      <c r="J845" s="103"/>
    </row>
    <row r="846" spans="1:10" s="18" customFormat="1" x14ac:dyDescent="0.2">
      <c r="A846" s="99"/>
      <c r="B846" s="100"/>
      <c r="C846" s="101"/>
      <c r="D846" s="99"/>
      <c r="E846" s="99"/>
      <c r="F846" s="102"/>
      <c r="G846" s="102"/>
      <c r="H846" s="103"/>
      <c r="I846" s="103"/>
      <c r="J846" s="103"/>
    </row>
    <row r="847" spans="1:10" s="18" customFormat="1" x14ac:dyDescent="0.2">
      <c r="A847" s="99"/>
      <c r="B847" s="100"/>
      <c r="C847" s="101"/>
      <c r="D847" s="99"/>
      <c r="E847" s="99"/>
      <c r="F847" s="102"/>
      <c r="G847" s="102"/>
      <c r="H847" s="103"/>
      <c r="I847" s="103"/>
      <c r="J847" s="103"/>
    </row>
    <row r="848" spans="1:10" s="18" customFormat="1" x14ac:dyDescent="0.2">
      <c r="A848" s="99"/>
      <c r="B848" s="100"/>
      <c r="C848" s="101"/>
      <c r="D848" s="99"/>
      <c r="E848" s="99"/>
      <c r="F848" s="102"/>
      <c r="G848" s="102"/>
      <c r="H848" s="103"/>
      <c r="I848" s="103"/>
      <c r="J848" s="103"/>
    </row>
    <row r="849" spans="1:10" s="18" customFormat="1" x14ac:dyDescent="0.2">
      <c r="A849" s="99"/>
      <c r="B849" s="100"/>
      <c r="C849" s="101"/>
      <c r="D849" s="99"/>
      <c r="E849" s="99"/>
      <c r="F849" s="102"/>
      <c r="G849" s="102"/>
      <c r="H849" s="103"/>
      <c r="I849" s="103"/>
      <c r="J849" s="103"/>
    </row>
    <row r="850" spans="1:10" s="18" customFormat="1" x14ac:dyDescent="0.2">
      <c r="A850" s="99"/>
      <c r="B850" s="100"/>
      <c r="C850" s="101"/>
      <c r="D850" s="99"/>
      <c r="E850" s="99"/>
      <c r="F850" s="102"/>
      <c r="G850" s="102"/>
      <c r="H850" s="103"/>
      <c r="I850" s="103"/>
      <c r="J850" s="103"/>
    </row>
    <row r="851" spans="1:10" s="18" customFormat="1" x14ac:dyDescent="0.2">
      <c r="A851" s="99"/>
      <c r="B851" s="100"/>
      <c r="C851" s="101"/>
      <c r="D851" s="99"/>
      <c r="E851" s="99"/>
      <c r="F851" s="102"/>
      <c r="G851" s="102"/>
      <c r="H851" s="103"/>
      <c r="I851" s="103"/>
      <c r="J851" s="103"/>
    </row>
    <row r="852" spans="1:10" s="18" customFormat="1" x14ac:dyDescent="0.2">
      <c r="A852" s="99"/>
      <c r="B852" s="100"/>
      <c r="C852" s="101"/>
      <c r="D852" s="99"/>
      <c r="E852" s="99"/>
      <c r="F852" s="102"/>
      <c r="G852" s="102"/>
      <c r="H852" s="103"/>
      <c r="I852" s="103"/>
      <c r="J852" s="103"/>
    </row>
    <row r="853" spans="1:10" s="18" customFormat="1" x14ac:dyDescent="0.2">
      <c r="A853" s="99"/>
      <c r="B853" s="100"/>
      <c r="C853" s="101"/>
      <c r="D853" s="99"/>
      <c r="E853" s="99"/>
      <c r="F853" s="102"/>
      <c r="G853" s="102"/>
      <c r="H853" s="103"/>
      <c r="I853" s="103"/>
      <c r="J853" s="103"/>
    </row>
    <row r="854" spans="1:10" s="18" customFormat="1" x14ac:dyDescent="0.2">
      <c r="A854" s="99"/>
      <c r="B854" s="100"/>
      <c r="C854" s="101"/>
      <c r="D854" s="99"/>
      <c r="E854" s="99"/>
      <c r="F854" s="102"/>
      <c r="G854" s="102"/>
      <c r="H854" s="103"/>
      <c r="I854" s="103"/>
      <c r="J854" s="103"/>
    </row>
    <row r="855" spans="1:10" s="18" customFormat="1" x14ac:dyDescent="0.2">
      <c r="A855" s="99"/>
      <c r="B855" s="100"/>
      <c r="C855" s="101"/>
      <c r="D855" s="99"/>
      <c r="E855" s="99"/>
      <c r="F855" s="102"/>
      <c r="G855" s="102"/>
      <c r="H855" s="103"/>
      <c r="I855" s="103"/>
      <c r="J855" s="103"/>
    </row>
    <row r="856" spans="1:10" s="18" customFormat="1" x14ac:dyDescent="0.2">
      <c r="A856" s="99"/>
      <c r="B856" s="100"/>
      <c r="C856" s="101"/>
      <c r="D856" s="99"/>
      <c r="E856" s="99"/>
      <c r="F856" s="102"/>
      <c r="G856" s="102"/>
      <c r="H856" s="103"/>
      <c r="I856" s="103"/>
      <c r="J856" s="103"/>
    </row>
    <row r="857" spans="1:10" s="18" customFormat="1" x14ac:dyDescent="0.2">
      <c r="A857" s="99"/>
      <c r="B857" s="100"/>
      <c r="C857" s="101"/>
      <c r="D857" s="99"/>
      <c r="E857" s="99"/>
      <c r="F857" s="102"/>
      <c r="G857" s="102"/>
      <c r="H857" s="103"/>
      <c r="I857" s="103"/>
      <c r="J857" s="103"/>
    </row>
    <row r="858" spans="1:10" s="18" customFormat="1" x14ac:dyDescent="0.2">
      <c r="A858" s="99"/>
      <c r="B858" s="100"/>
      <c r="C858" s="101"/>
      <c r="D858" s="99"/>
      <c r="E858" s="99"/>
      <c r="F858" s="102"/>
      <c r="G858" s="102"/>
      <c r="H858" s="103"/>
      <c r="I858" s="103"/>
      <c r="J858" s="103"/>
    </row>
    <row r="859" spans="1:10" s="18" customFormat="1" x14ac:dyDescent="0.2">
      <c r="A859" s="99"/>
      <c r="B859" s="100"/>
      <c r="C859" s="101"/>
      <c r="D859" s="99"/>
      <c r="E859" s="99"/>
      <c r="F859" s="102"/>
      <c r="G859" s="102"/>
      <c r="H859" s="103"/>
      <c r="I859" s="103"/>
      <c r="J859" s="103"/>
    </row>
    <row r="860" spans="1:10" s="18" customFormat="1" x14ac:dyDescent="0.2">
      <c r="A860" s="99"/>
      <c r="B860" s="100"/>
      <c r="C860" s="101"/>
      <c r="D860" s="99"/>
      <c r="E860" s="99"/>
      <c r="F860" s="102"/>
      <c r="G860" s="102"/>
      <c r="H860" s="103"/>
      <c r="I860" s="103"/>
      <c r="J860" s="103"/>
    </row>
    <row r="861" spans="1:10" s="18" customFormat="1" x14ac:dyDescent="0.2">
      <c r="A861" s="99"/>
      <c r="B861" s="100"/>
      <c r="C861" s="101"/>
      <c r="D861" s="99"/>
      <c r="E861" s="99"/>
      <c r="F861" s="102"/>
      <c r="G861" s="102"/>
      <c r="H861" s="103"/>
      <c r="I861" s="103"/>
      <c r="J861" s="103"/>
    </row>
    <row r="862" spans="1:10" s="18" customFormat="1" x14ac:dyDescent="0.2">
      <c r="A862" s="99"/>
      <c r="B862" s="100"/>
      <c r="C862" s="101"/>
      <c r="D862" s="99"/>
      <c r="E862" s="99"/>
      <c r="F862" s="102"/>
      <c r="G862" s="102"/>
      <c r="H862" s="103"/>
      <c r="I862" s="103"/>
      <c r="J862" s="103"/>
    </row>
    <row r="863" spans="1:10" s="18" customFormat="1" x14ac:dyDescent="0.2">
      <c r="A863" s="99"/>
      <c r="B863" s="100"/>
      <c r="C863" s="101"/>
      <c r="D863" s="99"/>
      <c r="E863" s="99"/>
      <c r="F863" s="102"/>
      <c r="G863" s="102"/>
      <c r="H863" s="103"/>
      <c r="I863" s="103"/>
      <c r="J863" s="103"/>
    </row>
    <row r="864" spans="1:10" s="18" customFormat="1" x14ac:dyDescent="0.2">
      <c r="A864" s="99"/>
      <c r="B864" s="100"/>
      <c r="C864" s="101"/>
      <c r="D864" s="99"/>
      <c r="E864" s="99"/>
      <c r="F864" s="102"/>
      <c r="G864" s="102"/>
      <c r="H864" s="103"/>
      <c r="I864" s="103"/>
      <c r="J864" s="103"/>
    </row>
    <row r="865" spans="1:10" s="18" customFormat="1" x14ac:dyDescent="0.2">
      <c r="A865" s="99"/>
      <c r="B865" s="100"/>
      <c r="C865" s="101"/>
      <c r="D865" s="99"/>
      <c r="E865" s="99"/>
      <c r="F865" s="102"/>
      <c r="G865" s="102"/>
      <c r="H865" s="103"/>
      <c r="I865" s="103"/>
      <c r="J865" s="103"/>
    </row>
    <row r="866" spans="1:10" s="18" customFormat="1" x14ac:dyDescent="0.2">
      <c r="A866" s="99"/>
      <c r="B866" s="100"/>
      <c r="C866" s="101"/>
      <c r="D866" s="99"/>
      <c r="E866" s="99"/>
      <c r="F866" s="102"/>
      <c r="G866" s="102"/>
      <c r="H866" s="103"/>
      <c r="I866" s="103"/>
      <c r="J866" s="103"/>
    </row>
    <row r="867" spans="1:10" s="18" customFormat="1" x14ac:dyDescent="0.2">
      <c r="A867" s="99"/>
      <c r="B867" s="100"/>
      <c r="C867" s="101"/>
      <c r="D867" s="99"/>
      <c r="E867" s="99"/>
      <c r="F867" s="102"/>
      <c r="G867" s="102"/>
      <c r="H867" s="103"/>
      <c r="I867" s="103"/>
      <c r="J867" s="103"/>
    </row>
    <row r="868" spans="1:10" s="18" customFormat="1" x14ac:dyDescent="0.2">
      <c r="A868" s="99"/>
      <c r="B868" s="100"/>
      <c r="C868" s="101"/>
      <c r="D868" s="99"/>
      <c r="E868" s="99"/>
      <c r="F868" s="102"/>
      <c r="G868" s="102"/>
      <c r="H868" s="103"/>
      <c r="I868" s="103"/>
      <c r="J868" s="103"/>
    </row>
    <row r="869" spans="1:10" s="18" customFormat="1" x14ac:dyDescent="0.2">
      <c r="A869" s="99"/>
      <c r="B869" s="100"/>
      <c r="C869" s="101"/>
      <c r="D869" s="99"/>
      <c r="E869" s="99"/>
      <c r="F869" s="102"/>
      <c r="G869" s="102"/>
      <c r="H869" s="103"/>
      <c r="I869" s="103"/>
      <c r="J869" s="103"/>
    </row>
    <row r="870" spans="1:10" s="18" customFormat="1" x14ac:dyDescent="0.2">
      <c r="A870" s="99"/>
      <c r="B870" s="100"/>
      <c r="C870" s="101"/>
      <c r="D870" s="99"/>
      <c r="E870" s="99"/>
      <c r="F870" s="102"/>
      <c r="G870" s="102"/>
      <c r="H870" s="103"/>
      <c r="I870" s="103"/>
      <c r="J870" s="103"/>
    </row>
    <row r="871" spans="1:10" s="18" customFormat="1" x14ac:dyDescent="0.2">
      <c r="A871" s="99"/>
      <c r="B871" s="100"/>
      <c r="C871" s="101"/>
      <c r="D871" s="99"/>
      <c r="E871" s="99"/>
      <c r="F871" s="102"/>
      <c r="G871" s="102"/>
      <c r="H871" s="103"/>
      <c r="I871" s="103"/>
      <c r="J871" s="103"/>
    </row>
    <row r="872" spans="1:10" s="18" customFormat="1" x14ac:dyDescent="0.2">
      <c r="A872" s="99"/>
      <c r="B872" s="100"/>
      <c r="C872" s="101"/>
      <c r="D872" s="99"/>
      <c r="E872" s="99"/>
      <c r="F872" s="102"/>
      <c r="G872" s="102"/>
      <c r="H872" s="103"/>
      <c r="I872" s="103"/>
      <c r="J872" s="103"/>
    </row>
    <row r="873" spans="1:10" s="18" customFormat="1" x14ac:dyDescent="0.2">
      <c r="A873" s="99"/>
      <c r="B873" s="100"/>
      <c r="C873" s="101"/>
      <c r="D873" s="99"/>
      <c r="E873" s="99"/>
      <c r="F873" s="102"/>
      <c r="G873" s="102"/>
      <c r="H873" s="103"/>
      <c r="I873" s="103"/>
      <c r="J873" s="103"/>
    </row>
    <row r="874" spans="1:10" s="18" customFormat="1" x14ac:dyDescent="0.2">
      <c r="A874" s="99"/>
      <c r="B874" s="100"/>
      <c r="C874" s="101"/>
      <c r="D874" s="99"/>
      <c r="E874" s="99"/>
      <c r="F874" s="102"/>
      <c r="G874" s="102"/>
      <c r="H874" s="103"/>
      <c r="I874" s="103"/>
      <c r="J874" s="103"/>
    </row>
    <row r="875" spans="1:10" s="18" customFormat="1" x14ac:dyDescent="0.2">
      <c r="A875" s="99"/>
      <c r="B875" s="100"/>
      <c r="C875" s="101"/>
      <c r="D875" s="99"/>
      <c r="E875" s="99"/>
      <c r="F875" s="102"/>
      <c r="G875" s="102"/>
      <c r="H875" s="103"/>
      <c r="I875" s="103"/>
      <c r="J875" s="103"/>
    </row>
    <row r="876" spans="1:10" s="18" customFormat="1" x14ac:dyDescent="0.2">
      <c r="A876" s="99"/>
      <c r="B876" s="100"/>
      <c r="C876" s="101"/>
      <c r="D876" s="99"/>
      <c r="E876" s="99"/>
      <c r="F876" s="102"/>
      <c r="G876" s="102"/>
      <c r="H876" s="103"/>
      <c r="I876" s="103"/>
      <c r="J876" s="103"/>
    </row>
    <row r="877" spans="1:10" s="18" customFormat="1" x14ac:dyDescent="0.2">
      <c r="A877" s="99"/>
      <c r="B877" s="100"/>
      <c r="C877" s="101"/>
      <c r="D877" s="99"/>
      <c r="E877" s="99"/>
      <c r="F877" s="102"/>
      <c r="G877" s="102"/>
      <c r="H877" s="103"/>
      <c r="I877" s="103"/>
      <c r="J877" s="103"/>
    </row>
    <row r="878" spans="1:10" s="18" customFormat="1" x14ac:dyDescent="0.2">
      <c r="A878" s="99"/>
      <c r="B878" s="100"/>
      <c r="C878" s="101"/>
      <c r="D878" s="99"/>
      <c r="E878" s="99"/>
      <c r="F878" s="102"/>
      <c r="G878" s="102"/>
      <c r="H878" s="103"/>
      <c r="I878" s="103"/>
      <c r="J878" s="103"/>
    </row>
    <row r="879" spans="1:10" s="18" customFormat="1" x14ac:dyDescent="0.2">
      <c r="A879" s="99"/>
      <c r="B879" s="100"/>
      <c r="C879" s="101"/>
      <c r="D879" s="99"/>
      <c r="E879" s="99"/>
      <c r="F879" s="102"/>
      <c r="G879" s="102"/>
      <c r="H879" s="103"/>
      <c r="I879" s="103"/>
      <c r="J879" s="103"/>
    </row>
    <row r="880" spans="1:10" s="18" customFormat="1" x14ac:dyDescent="0.2">
      <c r="A880" s="99"/>
      <c r="B880" s="100"/>
      <c r="C880" s="101"/>
      <c r="D880" s="99"/>
      <c r="E880" s="99"/>
      <c r="F880" s="102"/>
      <c r="G880" s="102"/>
      <c r="H880" s="103"/>
      <c r="I880" s="103"/>
      <c r="J880" s="103"/>
    </row>
    <row r="881" spans="1:10" s="18" customFormat="1" x14ac:dyDescent="0.2">
      <c r="A881" s="99"/>
      <c r="B881" s="100"/>
      <c r="C881" s="101"/>
      <c r="D881" s="99"/>
      <c r="E881" s="99"/>
      <c r="F881" s="102"/>
      <c r="G881" s="102"/>
      <c r="H881" s="103"/>
      <c r="I881" s="103"/>
      <c r="J881" s="103"/>
    </row>
    <row r="882" spans="1:10" s="18" customFormat="1" x14ac:dyDescent="0.2">
      <c r="A882" s="99"/>
      <c r="B882" s="100"/>
      <c r="C882" s="101"/>
      <c r="D882" s="99"/>
      <c r="E882" s="99"/>
      <c r="F882" s="102"/>
      <c r="G882" s="102"/>
      <c r="H882" s="103"/>
      <c r="I882" s="103"/>
      <c r="J882" s="103"/>
    </row>
    <row r="883" spans="1:10" s="18" customFormat="1" x14ac:dyDescent="0.2">
      <c r="A883" s="99"/>
      <c r="B883" s="100"/>
      <c r="C883" s="101"/>
      <c r="D883" s="99"/>
      <c r="E883" s="99"/>
      <c r="F883" s="102"/>
      <c r="G883" s="102"/>
      <c r="H883" s="103"/>
      <c r="I883" s="103"/>
      <c r="J883" s="103"/>
    </row>
    <row r="884" spans="1:10" s="18" customFormat="1" x14ac:dyDescent="0.2">
      <c r="A884" s="99"/>
      <c r="B884" s="100"/>
      <c r="C884" s="101"/>
      <c r="D884" s="99"/>
      <c r="E884" s="99"/>
      <c r="F884" s="102"/>
      <c r="G884" s="102"/>
      <c r="H884" s="103"/>
      <c r="I884" s="103"/>
      <c r="J884" s="103"/>
    </row>
    <row r="885" spans="1:10" s="18" customFormat="1" x14ac:dyDescent="0.2">
      <c r="A885" s="99"/>
      <c r="B885" s="100"/>
      <c r="C885" s="101"/>
      <c r="D885" s="99"/>
      <c r="E885" s="99"/>
      <c r="F885" s="102"/>
      <c r="G885" s="102"/>
      <c r="H885" s="103"/>
      <c r="I885" s="103"/>
      <c r="J885" s="103"/>
    </row>
    <row r="886" spans="1:10" s="18" customFormat="1" x14ac:dyDescent="0.2">
      <c r="A886" s="99"/>
      <c r="B886" s="100"/>
      <c r="C886" s="101"/>
      <c r="D886" s="99"/>
      <c r="E886" s="99"/>
      <c r="F886" s="102"/>
      <c r="G886" s="102"/>
      <c r="H886" s="103"/>
      <c r="I886" s="103"/>
      <c r="J886" s="103"/>
    </row>
    <row r="887" spans="1:10" s="18" customFormat="1" x14ac:dyDescent="0.2">
      <c r="A887" s="99"/>
      <c r="B887" s="100"/>
      <c r="C887" s="101"/>
      <c r="D887" s="99"/>
      <c r="E887" s="99"/>
      <c r="F887" s="102"/>
      <c r="G887" s="102"/>
      <c r="H887" s="103"/>
      <c r="I887" s="103"/>
      <c r="J887" s="103"/>
    </row>
    <row r="888" spans="1:10" s="18" customFormat="1" x14ac:dyDescent="0.2">
      <c r="A888" s="99"/>
      <c r="B888" s="100"/>
      <c r="C888" s="101"/>
      <c r="D888" s="99"/>
      <c r="E888" s="99"/>
      <c r="F888" s="102"/>
      <c r="G888" s="102"/>
      <c r="H888" s="103"/>
      <c r="I888" s="103"/>
      <c r="J888" s="103"/>
    </row>
    <row r="889" spans="1:10" s="18" customFormat="1" x14ac:dyDescent="0.2">
      <c r="A889" s="99"/>
      <c r="B889" s="100"/>
      <c r="C889" s="101"/>
      <c r="D889" s="99"/>
      <c r="E889" s="99"/>
      <c r="F889" s="102"/>
      <c r="G889" s="102"/>
      <c r="H889" s="103"/>
      <c r="I889" s="103"/>
      <c r="J889" s="103"/>
    </row>
    <row r="890" spans="1:10" s="18" customFormat="1" x14ac:dyDescent="0.2">
      <c r="A890" s="99"/>
      <c r="B890" s="100"/>
      <c r="C890" s="101"/>
      <c r="D890" s="99"/>
      <c r="E890" s="99"/>
      <c r="F890" s="102"/>
      <c r="G890" s="102"/>
      <c r="H890" s="103"/>
      <c r="I890" s="103"/>
      <c r="J890" s="103"/>
    </row>
    <row r="891" spans="1:10" s="18" customFormat="1" x14ac:dyDescent="0.2">
      <c r="A891" s="99"/>
      <c r="B891" s="100"/>
      <c r="C891" s="101"/>
      <c r="D891" s="99"/>
      <c r="E891" s="99"/>
      <c r="F891" s="102"/>
      <c r="G891" s="102"/>
      <c r="H891" s="103"/>
      <c r="I891" s="103"/>
      <c r="J891" s="103"/>
    </row>
    <row r="892" spans="1:10" s="18" customFormat="1" x14ac:dyDescent="0.2">
      <c r="A892" s="99"/>
      <c r="B892" s="100"/>
      <c r="C892" s="101"/>
      <c r="D892" s="99"/>
      <c r="E892" s="99"/>
      <c r="F892" s="102"/>
      <c r="G892" s="102"/>
      <c r="H892" s="103"/>
      <c r="I892" s="103"/>
      <c r="J892" s="103"/>
    </row>
    <row r="893" spans="1:10" s="18" customFormat="1" x14ac:dyDescent="0.2">
      <c r="A893" s="99"/>
      <c r="B893" s="100"/>
      <c r="C893" s="101"/>
      <c r="D893" s="99"/>
      <c r="E893" s="99"/>
      <c r="F893" s="102"/>
      <c r="G893" s="102"/>
      <c r="H893" s="103"/>
      <c r="I893" s="103"/>
      <c r="J893" s="103"/>
    </row>
    <row r="894" spans="1:10" s="18" customFormat="1" x14ac:dyDescent="0.2">
      <c r="A894" s="99"/>
      <c r="B894" s="100"/>
      <c r="C894" s="101"/>
      <c r="D894" s="99"/>
      <c r="E894" s="99"/>
      <c r="F894" s="102"/>
      <c r="G894" s="102"/>
      <c r="H894" s="103"/>
      <c r="I894" s="103"/>
      <c r="J894" s="103"/>
    </row>
    <row r="895" spans="1:10" s="18" customFormat="1" x14ac:dyDescent="0.2">
      <c r="A895" s="99"/>
      <c r="B895" s="100"/>
      <c r="C895" s="101"/>
      <c r="D895" s="99"/>
      <c r="E895" s="99"/>
      <c r="F895" s="102"/>
      <c r="G895" s="102"/>
      <c r="H895" s="103"/>
      <c r="I895" s="103"/>
      <c r="J895" s="103"/>
    </row>
    <row r="896" spans="1:10" s="18" customFormat="1" x14ac:dyDescent="0.2">
      <c r="A896" s="99"/>
      <c r="B896" s="100"/>
      <c r="C896" s="101"/>
      <c r="D896" s="99"/>
      <c r="E896" s="99"/>
      <c r="F896" s="102"/>
      <c r="G896" s="102"/>
      <c r="H896" s="103"/>
      <c r="I896" s="103"/>
      <c r="J896" s="103"/>
    </row>
    <row r="897" spans="1:10" s="18" customFormat="1" x14ac:dyDescent="0.2">
      <c r="A897" s="99"/>
      <c r="B897" s="100"/>
      <c r="C897" s="101"/>
      <c r="D897" s="99"/>
      <c r="E897" s="99"/>
      <c r="F897" s="102"/>
      <c r="G897" s="102"/>
      <c r="H897" s="103"/>
      <c r="I897" s="103"/>
      <c r="J897" s="103"/>
    </row>
    <row r="898" spans="1:10" s="18" customFormat="1" x14ac:dyDescent="0.2">
      <c r="A898" s="99"/>
      <c r="B898" s="100"/>
      <c r="C898" s="101"/>
      <c r="D898" s="99"/>
      <c r="E898" s="99"/>
      <c r="F898" s="102"/>
      <c r="G898" s="102"/>
      <c r="H898" s="103"/>
      <c r="I898" s="103"/>
      <c r="J898" s="103"/>
    </row>
    <row r="899" spans="1:10" s="18" customFormat="1" x14ac:dyDescent="0.2">
      <c r="A899" s="99"/>
      <c r="B899" s="100"/>
      <c r="C899" s="101"/>
      <c r="D899" s="99"/>
      <c r="E899" s="99"/>
      <c r="F899" s="102"/>
      <c r="G899" s="102"/>
      <c r="H899" s="103"/>
      <c r="I899" s="103"/>
      <c r="J899" s="103"/>
    </row>
    <row r="900" spans="1:10" s="18" customFormat="1" x14ac:dyDescent="0.2">
      <c r="A900" s="99"/>
      <c r="B900" s="100"/>
      <c r="C900" s="101"/>
      <c r="D900" s="99"/>
      <c r="E900" s="99"/>
      <c r="F900" s="102"/>
      <c r="G900" s="102"/>
      <c r="H900" s="103"/>
      <c r="I900" s="103"/>
      <c r="J900" s="103"/>
    </row>
    <row r="901" spans="1:10" s="18" customFormat="1" x14ac:dyDescent="0.2">
      <c r="A901" s="99"/>
      <c r="B901" s="100"/>
      <c r="C901" s="101"/>
      <c r="D901" s="99"/>
      <c r="E901" s="99"/>
      <c r="F901" s="102"/>
      <c r="G901" s="102"/>
      <c r="H901" s="103"/>
      <c r="I901" s="103"/>
      <c r="J901" s="103"/>
    </row>
    <row r="902" spans="1:10" s="18" customFormat="1" x14ac:dyDescent="0.2">
      <c r="A902" s="99"/>
      <c r="B902" s="100"/>
      <c r="C902" s="101"/>
      <c r="D902" s="99"/>
      <c r="E902" s="99"/>
      <c r="F902" s="102"/>
      <c r="G902" s="102"/>
      <c r="H902" s="103"/>
      <c r="I902" s="103"/>
      <c r="J902" s="103"/>
    </row>
    <row r="903" spans="1:10" s="18" customFormat="1" x14ac:dyDescent="0.2">
      <c r="A903" s="99"/>
      <c r="B903" s="100"/>
      <c r="C903" s="101"/>
      <c r="D903" s="99"/>
      <c r="E903" s="99"/>
      <c r="F903" s="102"/>
      <c r="G903" s="102"/>
      <c r="H903" s="103"/>
      <c r="I903" s="103"/>
      <c r="J903" s="103"/>
    </row>
    <row r="904" spans="1:10" s="18" customFormat="1" x14ac:dyDescent="0.2">
      <c r="A904" s="99"/>
      <c r="B904" s="100"/>
      <c r="C904" s="101"/>
      <c r="D904" s="99"/>
      <c r="E904" s="99"/>
      <c r="F904" s="102"/>
      <c r="G904" s="102"/>
      <c r="H904" s="103"/>
      <c r="I904" s="103"/>
      <c r="J904" s="103"/>
    </row>
    <row r="905" spans="1:10" s="18" customFormat="1" x14ac:dyDescent="0.2">
      <c r="A905" s="99"/>
      <c r="B905" s="100"/>
      <c r="C905" s="101"/>
      <c r="D905" s="99"/>
      <c r="E905" s="99"/>
      <c r="F905" s="102"/>
      <c r="G905" s="102"/>
      <c r="H905" s="103"/>
      <c r="I905" s="103"/>
      <c r="J905" s="103"/>
    </row>
    <row r="906" spans="1:10" s="18" customFormat="1" x14ac:dyDescent="0.2">
      <c r="A906" s="99"/>
      <c r="B906" s="100"/>
      <c r="C906" s="101"/>
      <c r="D906" s="99"/>
      <c r="E906" s="99"/>
      <c r="F906" s="102"/>
      <c r="G906" s="102"/>
      <c r="H906" s="103"/>
      <c r="I906" s="103"/>
      <c r="J906" s="103"/>
    </row>
    <row r="907" spans="1:10" s="18" customFormat="1" x14ac:dyDescent="0.2">
      <c r="A907" s="99"/>
      <c r="B907" s="100"/>
      <c r="C907" s="101"/>
      <c r="D907" s="99"/>
      <c r="E907" s="99"/>
      <c r="F907" s="102"/>
      <c r="G907" s="102"/>
      <c r="H907" s="103"/>
      <c r="I907" s="103"/>
      <c r="J907" s="103"/>
    </row>
    <row r="908" spans="1:10" s="18" customFormat="1" x14ac:dyDescent="0.2">
      <c r="A908" s="99"/>
      <c r="B908" s="100"/>
      <c r="C908" s="101"/>
      <c r="D908" s="99"/>
      <c r="E908" s="99"/>
      <c r="F908" s="102"/>
      <c r="G908" s="102"/>
      <c r="H908" s="103"/>
      <c r="I908" s="103"/>
      <c r="J908" s="103"/>
    </row>
    <row r="909" spans="1:10" s="18" customFormat="1" x14ac:dyDescent="0.2">
      <c r="A909" s="99"/>
      <c r="B909" s="100"/>
      <c r="C909" s="101"/>
      <c r="D909" s="99"/>
      <c r="E909" s="99"/>
      <c r="F909" s="102"/>
      <c r="G909" s="102"/>
      <c r="H909" s="103"/>
      <c r="I909" s="103"/>
      <c r="J909" s="103"/>
    </row>
    <row r="910" spans="1:10" s="18" customFormat="1" x14ac:dyDescent="0.2">
      <c r="A910" s="99"/>
      <c r="B910" s="100"/>
      <c r="C910" s="101"/>
      <c r="D910" s="99"/>
      <c r="E910" s="99"/>
      <c r="F910" s="102"/>
      <c r="G910" s="102"/>
      <c r="H910" s="103"/>
      <c r="I910" s="103"/>
      <c r="J910" s="103"/>
    </row>
    <row r="911" spans="1:10" s="18" customFormat="1" x14ac:dyDescent="0.2">
      <c r="A911" s="99"/>
      <c r="B911" s="100"/>
      <c r="C911" s="101"/>
      <c r="D911" s="99"/>
      <c r="E911" s="99"/>
      <c r="F911" s="102"/>
      <c r="G911" s="102"/>
      <c r="H911" s="103"/>
      <c r="I911" s="103"/>
      <c r="J911" s="103"/>
    </row>
    <row r="912" spans="1:10" s="18" customFormat="1" x14ac:dyDescent="0.2">
      <c r="A912" s="99"/>
      <c r="B912" s="100"/>
      <c r="C912" s="101"/>
      <c r="D912" s="99"/>
      <c r="E912" s="99"/>
      <c r="F912" s="102"/>
      <c r="G912" s="102"/>
      <c r="H912" s="103"/>
      <c r="I912" s="103"/>
      <c r="J912" s="103"/>
    </row>
    <row r="913" spans="1:10" s="18" customFormat="1" x14ac:dyDescent="0.2">
      <c r="A913" s="99"/>
      <c r="B913" s="100"/>
      <c r="C913" s="101"/>
      <c r="D913" s="99"/>
      <c r="E913" s="99"/>
      <c r="F913" s="102"/>
      <c r="G913" s="102"/>
      <c r="H913" s="103"/>
      <c r="I913" s="103"/>
      <c r="J913" s="103"/>
    </row>
    <row r="914" spans="1:10" s="18" customFormat="1" x14ac:dyDescent="0.2">
      <c r="A914" s="99"/>
      <c r="B914" s="100"/>
      <c r="C914" s="101"/>
      <c r="D914" s="99"/>
      <c r="E914" s="99"/>
      <c r="F914" s="102"/>
      <c r="G914" s="102"/>
      <c r="H914" s="103"/>
      <c r="I914" s="103"/>
      <c r="J914" s="103"/>
    </row>
    <row r="915" spans="1:10" s="18" customFormat="1" x14ac:dyDescent="0.2">
      <c r="A915" s="99"/>
      <c r="B915" s="100"/>
      <c r="C915" s="101"/>
      <c r="D915" s="99"/>
      <c r="E915" s="99"/>
      <c r="F915" s="102"/>
      <c r="G915" s="102"/>
      <c r="H915" s="103"/>
      <c r="I915" s="103"/>
      <c r="J915" s="103"/>
    </row>
    <row r="916" spans="1:10" s="18" customFormat="1" x14ac:dyDescent="0.2">
      <c r="A916" s="99"/>
      <c r="B916" s="100"/>
      <c r="C916" s="101"/>
      <c r="D916" s="99"/>
      <c r="E916" s="99"/>
      <c r="F916" s="102"/>
      <c r="G916" s="102"/>
      <c r="H916" s="103"/>
      <c r="I916" s="103"/>
      <c r="J916" s="103"/>
    </row>
    <row r="917" spans="1:10" s="18" customFormat="1" x14ac:dyDescent="0.2">
      <c r="A917" s="99"/>
      <c r="B917" s="100"/>
      <c r="C917" s="101"/>
      <c r="D917" s="99"/>
      <c r="E917" s="99"/>
      <c r="F917" s="102"/>
      <c r="G917" s="102"/>
      <c r="H917" s="103"/>
      <c r="I917" s="103"/>
      <c r="J917" s="103"/>
    </row>
    <row r="918" spans="1:10" s="18" customFormat="1" x14ac:dyDescent="0.2">
      <c r="A918" s="99"/>
      <c r="B918" s="100"/>
      <c r="C918" s="101"/>
      <c r="D918" s="99"/>
      <c r="E918" s="99"/>
      <c r="F918" s="102"/>
      <c r="G918" s="102"/>
      <c r="H918" s="103"/>
      <c r="I918" s="103"/>
      <c r="J918" s="103"/>
    </row>
    <row r="919" spans="1:10" s="18" customFormat="1" x14ac:dyDescent="0.2">
      <c r="A919" s="99"/>
      <c r="B919" s="100"/>
      <c r="C919" s="101"/>
      <c r="D919" s="99"/>
      <c r="E919" s="99"/>
      <c r="F919" s="102"/>
      <c r="G919" s="102"/>
      <c r="H919" s="103"/>
      <c r="I919" s="103"/>
      <c r="J919" s="103"/>
    </row>
    <row r="920" spans="1:10" s="18" customFormat="1" x14ac:dyDescent="0.2">
      <c r="A920" s="99"/>
      <c r="B920" s="100"/>
      <c r="C920" s="101"/>
      <c r="D920" s="99"/>
      <c r="E920" s="99"/>
      <c r="F920" s="102"/>
      <c r="G920" s="102"/>
      <c r="H920" s="103"/>
      <c r="I920" s="103"/>
      <c r="J920" s="103"/>
    </row>
    <row r="921" spans="1:10" s="18" customFormat="1" x14ac:dyDescent="0.2">
      <c r="A921" s="99"/>
      <c r="B921" s="100"/>
      <c r="C921" s="101"/>
      <c r="D921" s="99"/>
      <c r="E921" s="99"/>
      <c r="F921" s="102"/>
      <c r="G921" s="102"/>
      <c r="H921" s="103"/>
      <c r="I921" s="103"/>
      <c r="J921" s="103"/>
    </row>
    <row r="922" spans="1:10" s="18" customFormat="1" x14ac:dyDescent="0.2">
      <c r="A922" s="99"/>
      <c r="B922" s="100"/>
      <c r="C922" s="101"/>
      <c r="D922" s="99"/>
      <c r="E922" s="99"/>
      <c r="F922" s="102"/>
      <c r="G922" s="102"/>
      <c r="H922" s="103"/>
      <c r="I922" s="103"/>
      <c r="J922" s="103"/>
    </row>
    <row r="923" spans="1:10" s="18" customFormat="1" x14ac:dyDescent="0.2">
      <c r="A923" s="99"/>
      <c r="B923" s="100"/>
      <c r="C923" s="101"/>
      <c r="D923" s="99"/>
      <c r="E923" s="99"/>
      <c r="F923" s="102"/>
      <c r="G923" s="102"/>
      <c r="H923" s="103"/>
      <c r="I923" s="103"/>
      <c r="J923" s="103"/>
    </row>
    <row r="924" spans="1:10" s="18" customFormat="1" x14ac:dyDescent="0.2">
      <c r="A924" s="99"/>
      <c r="B924" s="100"/>
      <c r="C924" s="101"/>
      <c r="D924" s="99"/>
      <c r="E924" s="99"/>
      <c r="F924" s="102"/>
      <c r="G924" s="102"/>
      <c r="H924" s="103"/>
      <c r="I924" s="103"/>
      <c r="J924" s="103"/>
    </row>
    <row r="925" spans="1:10" s="18" customFormat="1" x14ac:dyDescent="0.2">
      <c r="A925" s="99"/>
      <c r="B925" s="100"/>
      <c r="C925" s="101"/>
      <c r="D925" s="99"/>
      <c r="E925" s="99"/>
      <c r="F925" s="102"/>
      <c r="G925" s="102"/>
      <c r="H925" s="103"/>
      <c r="I925" s="103"/>
      <c r="J925" s="103"/>
    </row>
    <row r="926" spans="1:10" s="18" customFormat="1" x14ac:dyDescent="0.2">
      <c r="A926" s="99"/>
      <c r="B926" s="100"/>
      <c r="C926" s="101"/>
      <c r="D926" s="99"/>
      <c r="E926" s="99"/>
      <c r="F926" s="102"/>
      <c r="G926" s="102"/>
      <c r="H926" s="103"/>
      <c r="I926" s="103"/>
      <c r="J926" s="103"/>
    </row>
    <row r="927" spans="1:10" s="18" customFormat="1" x14ac:dyDescent="0.2">
      <c r="A927" s="99"/>
      <c r="B927" s="100"/>
      <c r="C927" s="101"/>
      <c r="D927" s="99"/>
      <c r="E927" s="99"/>
      <c r="F927" s="102"/>
      <c r="G927" s="102"/>
      <c r="H927" s="103"/>
      <c r="I927" s="103"/>
      <c r="J927" s="103"/>
    </row>
    <row r="928" spans="1:10" s="18" customFormat="1" x14ac:dyDescent="0.2">
      <c r="A928" s="99"/>
      <c r="B928" s="100"/>
      <c r="C928" s="101"/>
      <c r="D928" s="99"/>
      <c r="E928" s="99"/>
      <c r="F928" s="102"/>
      <c r="G928" s="102"/>
      <c r="H928" s="103"/>
      <c r="I928" s="103"/>
      <c r="J928" s="103"/>
    </row>
    <row r="929" spans="1:10" s="18" customFormat="1" x14ac:dyDescent="0.2">
      <c r="A929" s="99"/>
      <c r="B929" s="100"/>
      <c r="C929" s="101"/>
      <c r="D929" s="99"/>
      <c r="E929" s="99"/>
      <c r="F929" s="102"/>
      <c r="G929" s="102"/>
      <c r="H929" s="103"/>
      <c r="I929" s="103"/>
      <c r="J929" s="103"/>
    </row>
    <row r="930" spans="1:10" s="18" customFormat="1" x14ac:dyDescent="0.2">
      <c r="A930" s="99"/>
      <c r="B930" s="100"/>
      <c r="C930" s="101"/>
      <c r="D930" s="99"/>
      <c r="E930" s="99"/>
      <c r="F930" s="102"/>
      <c r="G930" s="102"/>
      <c r="H930" s="103"/>
      <c r="I930" s="103"/>
      <c r="J930" s="103"/>
    </row>
    <row r="931" spans="1:10" s="18" customFormat="1" x14ac:dyDescent="0.2">
      <c r="A931" s="99"/>
      <c r="B931" s="100"/>
      <c r="C931" s="101"/>
      <c r="D931" s="99"/>
      <c r="E931" s="99"/>
      <c r="F931" s="102"/>
      <c r="G931" s="102"/>
      <c r="H931" s="103"/>
      <c r="I931" s="103"/>
      <c r="J931" s="103"/>
    </row>
    <row r="932" spans="1:10" s="18" customFormat="1" x14ac:dyDescent="0.2">
      <c r="A932" s="99"/>
      <c r="B932" s="100"/>
      <c r="C932" s="101"/>
      <c r="D932" s="99"/>
      <c r="E932" s="99"/>
      <c r="F932" s="102"/>
      <c r="G932" s="102"/>
      <c r="H932" s="103"/>
      <c r="I932" s="103"/>
      <c r="J932" s="103"/>
    </row>
    <row r="933" spans="1:10" s="18" customFormat="1" x14ac:dyDescent="0.2">
      <c r="A933" s="99"/>
      <c r="B933" s="100"/>
      <c r="C933" s="101"/>
      <c r="D933" s="99"/>
      <c r="E933" s="99"/>
      <c r="F933" s="102"/>
      <c r="G933" s="102"/>
      <c r="H933" s="103"/>
      <c r="I933" s="103"/>
      <c r="J933" s="103"/>
    </row>
    <row r="934" spans="1:10" s="18" customFormat="1" x14ac:dyDescent="0.2">
      <c r="A934" s="99"/>
      <c r="B934" s="100"/>
      <c r="C934" s="101"/>
      <c r="D934" s="99"/>
      <c r="E934" s="99"/>
      <c r="F934" s="102"/>
      <c r="G934" s="102"/>
      <c r="H934" s="103"/>
      <c r="I934" s="103"/>
      <c r="J934" s="103"/>
    </row>
    <row r="935" spans="1:10" s="18" customFormat="1" x14ac:dyDescent="0.2">
      <c r="A935" s="99"/>
      <c r="B935" s="100"/>
      <c r="C935" s="101"/>
      <c r="D935" s="99"/>
      <c r="E935" s="99"/>
      <c r="F935" s="102"/>
      <c r="G935" s="102"/>
      <c r="H935" s="103"/>
      <c r="I935" s="103"/>
      <c r="J935" s="103"/>
    </row>
    <row r="936" spans="1:10" s="18" customFormat="1" x14ac:dyDescent="0.2">
      <c r="A936" s="99"/>
      <c r="B936" s="100"/>
      <c r="C936" s="101"/>
      <c r="D936" s="99"/>
      <c r="E936" s="99"/>
      <c r="F936" s="102"/>
      <c r="G936" s="102"/>
      <c r="H936" s="103"/>
      <c r="I936" s="103"/>
      <c r="J936" s="103"/>
    </row>
    <row r="937" spans="1:10" s="18" customFormat="1" x14ac:dyDescent="0.2">
      <c r="A937" s="99"/>
      <c r="B937" s="100"/>
      <c r="C937" s="101"/>
      <c r="D937" s="99"/>
      <c r="E937" s="99"/>
      <c r="F937" s="102"/>
      <c r="G937" s="102"/>
      <c r="H937" s="103"/>
      <c r="I937" s="103"/>
      <c r="J937" s="103"/>
    </row>
    <row r="938" spans="1:10" s="18" customFormat="1" x14ac:dyDescent="0.2">
      <c r="A938" s="99"/>
      <c r="B938" s="100"/>
      <c r="C938" s="101"/>
      <c r="D938" s="99"/>
      <c r="E938" s="99"/>
      <c r="F938" s="102"/>
      <c r="G938" s="102"/>
      <c r="H938" s="103"/>
      <c r="I938" s="103"/>
      <c r="J938" s="103"/>
    </row>
    <row r="939" spans="1:10" s="18" customFormat="1" x14ac:dyDescent="0.2">
      <c r="A939" s="99"/>
      <c r="B939" s="100"/>
      <c r="C939" s="101"/>
      <c r="D939" s="99"/>
      <c r="E939" s="99"/>
      <c r="F939" s="102"/>
      <c r="G939" s="102"/>
      <c r="H939" s="103"/>
      <c r="I939" s="103"/>
      <c r="J939" s="103"/>
    </row>
    <row r="940" spans="1:10" s="18" customFormat="1" x14ac:dyDescent="0.2">
      <c r="A940" s="99"/>
      <c r="B940" s="100"/>
      <c r="C940" s="101"/>
      <c r="D940" s="99"/>
      <c r="E940" s="99"/>
      <c r="F940" s="102"/>
      <c r="G940" s="102"/>
      <c r="H940" s="103"/>
      <c r="I940" s="103"/>
      <c r="J940" s="103"/>
    </row>
    <row r="941" spans="1:10" s="18" customFormat="1" x14ac:dyDescent="0.2">
      <c r="A941" s="99"/>
      <c r="B941" s="100"/>
      <c r="C941" s="101"/>
      <c r="D941" s="99"/>
      <c r="E941" s="99"/>
      <c r="F941" s="102"/>
      <c r="G941" s="102"/>
      <c r="H941" s="103"/>
      <c r="I941" s="103"/>
      <c r="J941" s="103"/>
    </row>
    <row r="942" spans="1:10" s="18" customFormat="1" x14ac:dyDescent="0.2">
      <c r="A942" s="99"/>
      <c r="B942" s="100"/>
      <c r="C942" s="101"/>
      <c r="D942" s="99"/>
      <c r="E942" s="99"/>
      <c r="F942" s="102"/>
      <c r="G942" s="102"/>
      <c r="H942" s="103"/>
      <c r="I942" s="103"/>
      <c r="J942" s="103"/>
    </row>
    <row r="943" spans="1:10" s="18" customFormat="1" x14ac:dyDescent="0.2">
      <c r="A943" s="99"/>
      <c r="B943" s="100"/>
      <c r="C943" s="101"/>
      <c r="D943" s="99"/>
      <c r="E943" s="99"/>
      <c r="F943" s="102"/>
      <c r="G943" s="102"/>
      <c r="H943" s="103"/>
      <c r="I943" s="103"/>
      <c r="J943" s="103"/>
    </row>
    <row r="944" spans="1:10" s="18" customFormat="1" x14ac:dyDescent="0.2">
      <c r="A944" s="99"/>
      <c r="B944" s="100"/>
      <c r="C944" s="101"/>
      <c r="D944" s="99"/>
      <c r="E944" s="99"/>
      <c r="F944" s="102"/>
      <c r="G944" s="102"/>
      <c r="H944" s="103"/>
      <c r="I944" s="103"/>
      <c r="J944" s="103"/>
    </row>
    <row r="945" spans="1:10" s="18" customFormat="1" x14ac:dyDescent="0.2">
      <c r="A945" s="99"/>
      <c r="B945" s="100"/>
      <c r="C945" s="101"/>
      <c r="D945" s="99"/>
      <c r="E945" s="99"/>
      <c r="F945" s="102"/>
      <c r="G945" s="102"/>
      <c r="H945" s="103"/>
      <c r="I945" s="103"/>
      <c r="J945" s="103"/>
    </row>
    <row r="946" spans="1:10" s="18" customFormat="1" x14ac:dyDescent="0.2">
      <c r="A946" s="99"/>
      <c r="B946" s="100"/>
      <c r="C946" s="101"/>
      <c r="D946" s="99"/>
      <c r="E946" s="99"/>
      <c r="F946" s="102"/>
      <c r="G946" s="102"/>
      <c r="H946" s="103"/>
      <c r="I946" s="103"/>
      <c r="J946" s="103"/>
    </row>
    <row r="947" spans="1:10" s="18" customFormat="1" x14ac:dyDescent="0.2">
      <c r="A947" s="99"/>
      <c r="B947" s="100"/>
      <c r="C947" s="101"/>
      <c r="D947" s="99"/>
      <c r="E947" s="99"/>
      <c r="F947" s="102"/>
      <c r="G947" s="102"/>
      <c r="H947" s="103"/>
      <c r="I947" s="103"/>
      <c r="J947" s="103"/>
    </row>
    <row r="948" spans="1:10" s="18" customFormat="1" x14ac:dyDescent="0.2">
      <c r="A948" s="99"/>
      <c r="B948" s="100"/>
      <c r="C948" s="101"/>
      <c r="D948" s="99"/>
      <c r="E948" s="99"/>
      <c r="F948" s="102"/>
      <c r="G948" s="102"/>
      <c r="H948" s="103"/>
      <c r="I948" s="103"/>
      <c r="J948" s="103"/>
    </row>
    <row r="949" spans="1:10" s="18" customFormat="1" x14ac:dyDescent="0.2">
      <c r="A949" s="99"/>
      <c r="B949" s="100"/>
      <c r="C949" s="101"/>
      <c r="D949" s="99"/>
      <c r="E949" s="99"/>
      <c r="F949" s="102"/>
      <c r="G949" s="102"/>
      <c r="H949" s="103"/>
      <c r="I949" s="103"/>
      <c r="J949" s="103"/>
    </row>
    <row r="950" spans="1:10" s="18" customFormat="1" x14ac:dyDescent="0.2">
      <c r="A950" s="99"/>
      <c r="B950" s="100"/>
      <c r="C950" s="101"/>
      <c r="D950" s="99"/>
      <c r="E950" s="99"/>
      <c r="F950" s="102"/>
      <c r="G950" s="102"/>
      <c r="H950" s="103"/>
      <c r="I950" s="103"/>
      <c r="J950" s="103"/>
    </row>
    <row r="951" spans="1:10" s="18" customFormat="1" x14ac:dyDescent="0.2">
      <c r="A951" s="99"/>
      <c r="B951" s="100"/>
      <c r="C951" s="101"/>
      <c r="D951" s="99"/>
      <c r="E951" s="99"/>
      <c r="F951" s="102"/>
      <c r="G951" s="102"/>
      <c r="H951" s="103"/>
      <c r="I951" s="103"/>
      <c r="J951" s="103"/>
    </row>
    <row r="952" spans="1:10" s="18" customFormat="1" x14ac:dyDescent="0.2">
      <c r="A952" s="99"/>
      <c r="B952" s="100"/>
      <c r="C952" s="101"/>
      <c r="D952" s="99"/>
      <c r="E952" s="99"/>
      <c r="F952" s="102"/>
      <c r="G952" s="102"/>
      <c r="H952" s="103"/>
      <c r="I952" s="103"/>
      <c r="J952" s="103"/>
    </row>
    <row r="953" spans="1:10" s="18" customFormat="1" x14ac:dyDescent="0.2">
      <c r="A953" s="99"/>
      <c r="B953" s="100"/>
      <c r="C953" s="101"/>
      <c r="D953" s="99"/>
      <c r="E953" s="99"/>
      <c r="F953" s="102"/>
      <c r="G953" s="102"/>
      <c r="H953" s="103"/>
      <c r="I953" s="103"/>
      <c r="J953" s="103"/>
    </row>
    <row r="954" spans="1:10" s="18" customFormat="1" x14ac:dyDescent="0.2">
      <c r="A954" s="99"/>
      <c r="B954" s="100"/>
      <c r="C954" s="101"/>
      <c r="D954" s="99"/>
      <c r="E954" s="99"/>
      <c r="F954" s="102"/>
      <c r="G954" s="102"/>
      <c r="H954" s="103"/>
      <c r="I954" s="103"/>
      <c r="J954" s="103"/>
    </row>
    <row r="955" spans="1:10" s="18" customFormat="1" x14ac:dyDescent="0.2">
      <c r="A955" s="99"/>
      <c r="B955" s="100"/>
      <c r="C955" s="101"/>
      <c r="D955" s="99"/>
      <c r="E955" s="99"/>
      <c r="F955" s="102"/>
      <c r="G955" s="102"/>
      <c r="H955" s="103"/>
      <c r="I955" s="103"/>
      <c r="J955" s="103"/>
    </row>
    <row r="956" spans="1:10" s="18" customFormat="1" x14ac:dyDescent="0.2">
      <c r="A956" s="99"/>
      <c r="B956" s="100"/>
      <c r="C956" s="101"/>
      <c r="D956" s="99"/>
      <c r="E956" s="99"/>
      <c r="F956" s="102"/>
      <c r="G956" s="102"/>
      <c r="H956" s="103"/>
      <c r="I956" s="103"/>
      <c r="J956" s="103"/>
    </row>
    <row r="957" spans="1:10" s="18" customFormat="1" x14ac:dyDescent="0.2">
      <c r="A957" s="99"/>
      <c r="B957" s="100"/>
      <c r="C957" s="101"/>
      <c r="D957" s="99"/>
      <c r="E957" s="99"/>
      <c r="F957" s="102"/>
      <c r="G957" s="102"/>
      <c r="H957" s="103"/>
      <c r="I957" s="103"/>
      <c r="J957" s="103"/>
    </row>
    <row r="958" spans="1:10" s="18" customFormat="1" x14ac:dyDescent="0.2">
      <c r="A958" s="99"/>
      <c r="B958" s="100"/>
      <c r="C958" s="101"/>
      <c r="D958" s="99"/>
      <c r="E958" s="99"/>
      <c r="F958" s="102"/>
      <c r="G958" s="102"/>
      <c r="H958" s="103"/>
      <c r="I958" s="103"/>
      <c r="J958" s="103"/>
    </row>
    <row r="959" spans="1:10" s="18" customFormat="1" x14ac:dyDescent="0.2">
      <c r="A959" s="99"/>
      <c r="B959" s="100"/>
      <c r="C959" s="101"/>
      <c r="D959" s="99"/>
      <c r="E959" s="99"/>
      <c r="F959" s="102"/>
      <c r="G959" s="102"/>
      <c r="H959" s="103"/>
      <c r="I959" s="103"/>
      <c r="J959" s="103"/>
    </row>
    <row r="960" spans="1:10" s="18" customFormat="1" x14ac:dyDescent="0.2">
      <c r="A960" s="99"/>
      <c r="B960" s="100"/>
      <c r="C960" s="101"/>
      <c r="D960" s="99"/>
      <c r="E960" s="99"/>
      <c r="F960" s="102"/>
      <c r="G960" s="102"/>
      <c r="H960" s="103"/>
      <c r="I960" s="103"/>
      <c r="J960" s="103"/>
    </row>
    <row r="961" spans="1:10" s="18" customFormat="1" x14ac:dyDescent="0.2">
      <c r="A961" s="99"/>
      <c r="B961" s="100"/>
      <c r="C961" s="101"/>
      <c r="D961" s="99"/>
      <c r="E961" s="99"/>
      <c r="F961" s="102"/>
      <c r="G961" s="102"/>
      <c r="H961" s="103"/>
      <c r="I961" s="103"/>
      <c r="J961" s="103"/>
    </row>
    <row r="962" spans="1:10" s="18" customFormat="1" x14ac:dyDescent="0.2">
      <c r="A962" s="99"/>
      <c r="B962" s="100"/>
      <c r="C962" s="101"/>
      <c r="D962" s="99"/>
      <c r="E962" s="99"/>
      <c r="F962" s="102"/>
      <c r="G962" s="102"/>
      <c r="H962" s="103"/>
      <c r="I962" s="103"/>
      <c r="J962" s="103"/>
    </row>
    <row r="963" spans="1:10" s="18" customFormat="1" x14ac:dyDescent="0.2">
      <c r="A963" s="99"/>
      <c r="B963" s="100"/>
      <c r="C963" s="101"/>
      <c r="D963" s="99"/>
      <c r="E963" s="99"/>
      <c r="F963" s="102"/>
      <c r="G963" s="102"/>
      <c r="H963" s="103"/>
      <c r="I963" s="103"/>
      <c r="J963" s="103"/>
    </row>
    <row r="964" spans="1:10" s="18" customFormat="1" x14ac:dyDescent="0.2">
      <c r="A964" s="99"/>
      <c r="B964" s="100"/>
      <c r="C964" s="101"/>
      <c r="D964" s="99"/>
      <c r="E964" s="99"/>
      <c r="F964" s="102"/>
      <c r="G964" s="102"/>
      <c r="H964" s="103"/>
      <c r="I964" s="103"/>
      <c r="J964" s="103"/>
    </row>
    <row r="965" spans="1:10" s="18" customFormat="1" x14ac:dyDescent="0.2">
      <c r="A965" s="99"/>
      <c r="B965" s="100"/>
      <c r="C965" s="101"/>
      <c r="D965" s="99"/>
      <c r="E965" s="99"/>
      <c r="F965" s="102"/>
      <c r="G965" s="102"/>
      <c r="H965" s="103"/>
      <c r="I965" s="103"/>
      <c r="J965" s="103"/>
    </row>
    <row r="966" spans="1:10" s="18" customFormat="1" x14ac:dyDescent="0.2">
      <c r="A966" s="99"/>
      <c r="B966" s="100"/>
      <c r="C966" s="101"/>
      <c r="D966" s="99"/>
      <c r="E966" s="99"/>
      <c r="F966" s="102"/>
      <c r="G966" s="102"/>
      <c r="H966" s="103"/>
      <c r="I966" s="103"/>
      <c r="J966" s="103"/>
    </row>
    <row r="967" spans="1:10" s="18" customFormat="1" x14ac:dyDescent="0.2">
      <c r="A967" s="99"/>
      <c r="B967" s="100"/>
      <c r="C967" s="101"/>
      <c r="D967" s="99"/>
      <c r="E967" s="99"/>
      <c r="F967" s="102"/>
      <c r="G967" s="102"/>
      <c r="H967" s="103"/>
      <c r="I967" s="103"/>
      <c r="J967" s="103"/>
    </row>
    <row r="968" spans="1:10" s="18" customFormat="1" x14ac:dyDescent="0.2">
      <c r="A968" s="99"/>
      <c r="B968" s="100"/>
      <c r="C968" s="101"/>
      <c r="D968" s="99"/>
      <c r="E968" s="99"/>
      <c r="F968" s="102"/>
      <c r="G968" s="102"/>
      <c r="H968" s="103"/>
      <c r="I968" s="103"/>
      <c r="J968" s="103"/>
    </row>
    <row r="969" spans="1:10" s="18" customFormat="1" x14ac:dyDescent="0.2">
      <c r="A969" s="99"/>
      <c r="B969" s="100"/>
      <c r="C969" s="101"/>
      <c r="D969" s="99"/>
      <c r="E969" s="99"/>
      <c r="F969" s="102"/>
      <c r="G969" s="102"/>
      <c r="H969" s="103"/>
      <c r="I969" s="103"/>
      <c r="J969" s="103"/>
    </row>
    <row r="970" spans="1:10" s="18" customFormat="1" x14ac:dyDescent="0.2">
      <c r="A970" s="99"/>
      <c r="B970" s="100"/>
      <c r="C970" s="101"/>
      <c r="D970" s="99"/>
      <c r="E970" s="99"/>
      <c r="F970" s="102"/>
      <c r="G970" s="102"/>
      <c r="H970" s="103"/>
      <c r="I970" s="103"/>
      <c r="J970" s="103"/>
    </row>
    <row r="971" spans="1:10" s="18" customFormat="1" x14ac:dyDescent="0.2">
      <c r="A971" s="99"/>
      <c r="B971" s="100"/>
      <c r="C971" s="101"/>
      <c r="D971" s="99"/>
      <c r="E971" s="99"/>
      <c r="F971" s="102"/>
      <c r="G971" s="102"/>
      <c r="H971" s="103"/>
      <c r="I971" s="103"/>
      <c r="J971" s="103"/>
    </row>
    <row r="972" spans="1:10" s="18" customFormat="1" x14ac:dyDescent="0.2">
      <c r="A972" s="99"/>
      <c r="B972" s="100"/>
      <c r="C972" s="101"/>
      <c r="D972" s="99"/>
      <c r="E972" s="99"/>
      <c r="F972" s="102"/>
      <c r="G972" s="102"/>
      <c r="H972" s="103"/>
      <c r="I972" s="103"/>
      <c r="J972" s="103"/>
    </row>
    <row r="973" spans="1:10" s="18" customFormat="1" x14ac:dyDescent="0.2">
      <c r="A973" s="99"/>
      <c r="B973" s="100"/>
      <c r="C973" s="101"/>
      <c r="D973" s="99"/>
      <c r="E973" s="99"/>
      <c r="F973" s="102"/>
      <c r="G973" s="102"/>
      <c r="H973" s="103"/>
      <c r="I973" s="103"/>
      <c r="J973" s="103"/>
    </row>
    <row r="974" spans="1:10" s="18" customFormat="1" x14ac:dyDescent="0.2">
      <c r="A974" s="99"/>
      <c r="B974" s="100"/>
      <c r="C974" s="101"/>
      <c r="D974" s="99"/>
      <c r="E974" s="99"/>
      <c r="F974" s="102"/>
      <c r="G974" s="102"/>
      <c r="H974" s="103"/>
      <c r="I974" s="103"/>
      <c r="J974" s="103"/>
    </row>
    <row r="975" spans="1:10" s="18" customFormat="1" x14ac:dyDescent="0.2">
      <c r="A975" s="99"/>
      <c r="B975" s="100"/>
      <c r="C975" s="101"/>
      <c r="D975" s="99"/>
      <c r="E975" s="99"/>
      <c r="F975" s="102"/>
      <c r="G975" s="102"/>
      <c r="H975" s="103"/>
      <c r="I975" s="103"/>
      <c r="J975" s="103"/>
    </row>
    <row r="976" spans="1:10" s="18" customFormat="1" x14ac:dyDescent="0.2">
      <c r="A976" s="99"/>
      <c r="B976" s="100"/>
      <c r="C976" s="101"/>
      <c r="D976" s="99"/>
      <c r="E976" s="99"/>
      <c r="F976" s="102"/>
      <c r="G976" s="102"/>
      <c r="H976" s="103"/>
      <c r="I976" s="103"/>
      <c r="J976" s="103"/>
    </row>
    <row r="977" spans="1:10" s="18" customFormat="1" x14ac:dyDescent="0.2">
      <c r="A977" s="99"/>
      <c r="B977" s="100"/>
      <c r="C977" s="101"/>
      <c r="D977" s="99"/>
      <c r="E977" s="99"/>
      <c r="F977" s="102"/>
      <c r="G977" s="102"/>
      <c r="H977" s="103"/>
      <c r="I977" s="103"/>
      <c r="J977" s="103"/>
    </row>
    <row r="978" spans="1:10" s="18" customFormat="1" x14ac:dyDescent="0.2">
      <c r="A978" s="99"/>
      <c r="B978" s="100"/>
      <c r="C978" s="101"/>
      <c r="D978" s="99"/>
      <c r="E978" s="99"/>
      <c r="F978" s="102"/>
      <c r="G978" s="102"/>
      <c r="H978" s="103"/>
      <c r="I978" s="103"/>
      <c r="J978" s="103"/>
    </row>
    <row r="979" spans="1:10" s="18" customFormat="1" x14ac:dyDescent="0.2">
      <c r="A979" s="99"/>
      <c r="B979" s="100"/>
      <c r="C979" s="101"/>
      <c r="D979" s="99"/>
      <c r="E979" s="99"/>
      <c r="F979" s="102"/>
      <c r="G979" s="102"/>
      <c r="H979" s="103"/>
      <c r="I979" s="103"/>
      <c r="J979" s="103"/>
    </row>
    <row r="980" spans="1:10" s="18" customFormat="1" x14ac:dyDescent="0.2">
      <c r="A980" s="99"/>
      <c r="B980" s="100"/>
      <c r="C980" s="101"/>
      <c r="D980" s="99"/>
      <c r="E980" s="99"/>
      <c r="F980" s="102"/>
      <c r="G980" s="102"/>
      <c r="H980" s="103"/>
      <c r="I980" s="103"/>
      <c r="J980" s="103"/>
    </row>
    <row r="981" spans="1:10" s="18" customFormat="1" x14ac:dyDescent="0.2">
      <c r="A981" s="99"/>
      <c r="B981" s="100"/>
      <c r="C981" s="101"/>
      <c r="D981" s="99"/>
      <c r="E981" s="99"/>
      <c r="F981" s="102"/>
      <c r="G981" s="102"/>
      <c r="H981" s="103"/>
      <c r="I981" s="103"/>
      <c r="J981" s="103"/>
    </row>
    <row r="982" spans="1:10" s="18" customFormat="1" x14ac:dyDescent="0.2">
      <c r="A982" s="99"/>
      <c r="B982" s="100"/>
      <c r="C982" s="101"/>
      <c r="D982" s="99"/>
      <c r="E982" s="99"/>
      <c r="F982" s="102"/>
      <c r="G982" s="102"/>
      <c r="H982" s="103"/>
      <c r="I982" s="103"/>
      <c r="J982" s="103"/>
    </row>
    <row r="983" spans="1:10" s="18" customFormat="1" x14ac:dyDescent="0.2">
      <c r="A983" s="99"/>
      <c r="B983" s="100"/>
      <c r="C983" s="101"/>
      <c r="D983" s="99"/>
      <c r="E983" s="99"/>
      <c r="F983" s="102"/>
      <c r="G983" s="102"/>
      <c r="H983" s="103"/>
      <c r="I983" s="103"/>
      <c r="J983" s="103"/>
    </row>
    <row r="984" spans="1:10" s="18" customFormat="1" x14ac:dyDescent="0.2">
      <c r="A984" s="99"/>
      <c r="B984" s="100"/>
      <c r="C984" s="101"/>
      <c r="D984" s="99"/>
      <c r="E984" s="99"/>
      <c r="F984" s="102"/>
      <c r="G984" s="102"/>
      <c r="H984" s="103"/>
      <c r="I984" s="103"/>
      <c r="J984" s="103"/>
    </row>
    <row r="985" spans="1:10" s="18" customFormat="1" x14ac:dyDescent="0.2">
      <c r="A985" s="99"/>
      <c r="B985" s="100"/>
      <c r="C985" s="101"/>
      <c r="D985" s="99"/>
      <c r="E985" s="99"/>
      <c r="F985" s="102"/>
      <c r="G985" s="102"/>
      <c r="H985" s="103"/>
      <c r="I985" s="103"/>
      <c r="J985" s="103"/>
    </row>
    <row r="986" spans="1:10" s="18" customFormat="1" x14ac:dyDescent="0.2">
      <c r="A986" s="99"/>
      <c r="B986" s="100"/>
      <c r="C986" s="101"/>
      <c r="D986" s="99"/>
      <c r="E986" s="99"/>
      <c r="F986" s="102"/>
      <c r="G986" s="102"/>
      <c r="H986" s="103"/>
      <c r="I986" s="103"/>
      <c r="J986" s="103"/>
    </row>
    <row r="987" spans="1:10" s="18" customFormat="1" x14ac:dyDescent="0.2">
      <c r="A987" s="99"/>
      <c r="B987" s="100"/>
      <c r="C987" s="101"/>
      <c r="D987" s="99"/>
      <c r="E987" s="99"/>
      <c r="F987" s="102"/>
      <c r="G987" s="102"/>
      <c r="H987" s="103"/>
      <c r="I987" s="103"/>
      <c r="J987" s="103"/>
    </row>
    <row r="988" spans="1:10" s="18" customFormat="1" x14ac:dyDescent="0.2">
      <c r="A988" s="99"/>
      <c r="B988" s="100"/>
      <c r="C988" s="101"/>
      <c r="D988" s="99"/>
      <c r="E988" s="99"/>
      <c r="F988" s="102"/>
      <c r="G988" s="102"/>
      <c r="H988" s="103"/>
      <c r="I988" s="103"/>
      <c r="J988" s="103"/>
    </row>
    <row r="989" spans="1:10" s="18" customFormat="1" x14ac:dyDescent="0.2">
      <c r="A989" s="99"/>
      <c r="B989" s="100"/>
      <c r="C989" s="101"/>
      <c r="D989" s="99"/>
      <c r="E989" s="99"/>
      <c r="F989" s="102"/>
      <c r="G989" s="102"/>
      <c r="H989" s="103"/>
      <c r="I989" s="103"/>
      <c r="J989" s="103"/>
    </row>
    <row r="990" spans="1:10" s="18" customFormat="1" x14ac:dyDescent="0.2">
      <c r="A990" s="99"/>
      <c r="B990" s="100"/>
      <c r="C990" s="101"/>
      <c r="D990" s="99"/>
      <c r="E990" s="99"/>
      <c r="F990" s="102"/>
      <c r="G990" s="102"/>
      <c r="H990" s="103"/>
      <c r="I990" s="103"/>
      <c r="J990" s="103"/>
    </row>
    <row r="991" spans="1:10" s="18" customFormat="1" x14ac:dyDescent="0.2">
      <c r="A991" s="99"/>
      <c r="B991" s="100"/>
      <c r="C991" s="101"/>
      <c r="D991" s="99"/>
      <c r="E991" s="99"/>
      <c r="F991" s="102"/>
      <c r="G991" s="102"/>
      <c r="H991" s="103"/>
      <c r="I991" s="103"/>
      <c r="J991" s="103"/>
    </row>
    <row r="992" spans="1:10" s="18" customFormat="1" x14ac:dyDescent="0.2">
      <c r="A992" s="99"/>
      <c r="B992" s="100"/>
      <c r="C992" s="101"/>
      <c r="D992" s="99"/>
      <c r="E992" s="99"/>
      <c r="F992" s="102"/>
      <c r="G992" s="102"/>
      <c r="H992" s="103"/>
      <c r="I992" s="103"/>
      <c r="J992" s="103"/>
    </row>
    <row r="993" spans="1:10" s="18" customFormat="1" x14ac:dyDescent="0.2">
      <c r="A993" s="99"/>
      <c r="B993" s="100"/>
      <c r="C993" s="101"/>
      <c r="D993" s="99"/>
      <c r="E993" s="99"/>
      <c r="F993" s="102"/>
      <c r="G993" s="102"/>
      <c r="H993" s="103"/>
      <c r="I993" s="103"/>
      <c r="J993" s="103"/>
    </row>
    <row r="994" spans="1:10" s="18" customFormat="1" x14ac:dyDescent="0.2">
      <c r="A994" s="99"/>
      <c r="B994" s="100"/>
      <c r="C994" s="101"/>
      <c r="D994" s="99"/>
      <c r="E994" s="99"/>
      <c r="F994" s="102"/>
      <c r="G994" s="102"/>
      <c r="H994" s="103"/>
      <c r="I994" s="103"/>
      <c r="J994" s="103"/>
    </row>
    <row r="995" spans="1:10" s="18" customFormat="1" x14ac:dyDescent="0.2">
      <c r="A995" s="99"/>
      <c r="B995" s="100"/>
      <c r="C995" s="101"/>
      <c r="D995" s="99"/>
      <c r="E995" s="99"/>
      <c r="F995" s="102"/>
      <c r="G995" s="102"/>
      <c r="H995" s="103"/>
      <c r="I995" s="103"/>
      <c r="J995" s="103"/>
    </row>
    <row r="996" spans="1:10" s="18" customFormat="1" x14ac:dyDescent="0.2">
      <c r="A996" s="99"/>
      <c r="B996" s="100"/>
      <c r="C996" s="101"/>
      <c r="D996" s="99"/>
      <c r="E996" s="99"/>
      <c r="F996" s="102"/>
      <c r="G996" s="102"/>
      <c r="H996" s="103"/>
      <c r="I996" s="103"/>
      <c r="J996" s="103"/>
    </row>
    <row r="997" spans="1:10" s="18" customFormat="1" x14ac:dyDescent="0.2">
      <c r="A997" s="99"/>
      <c r="B997" s="100"/>
      <c r="C997" s="101"/>
      <c r="D997" s="99"/>
      <c r="E997" s="99"/>
      <c r="F997" s="102"/>
      <c r="G997" s="102"/>
      <c r="H997" s="103"/>
      <c r="I997" s="103"/>
      <c r="J997" s="103"/>
    </row>
    <row r="998" spans="1:10" s="18" customFormat="1" x14ac:dyDescent="0.2">
      <c r="A998" s="99"/>
      <c r="B998" s="100"/>
      <c r="C998" s="101"/>
      <c r="D998" s="99"/>
      <c r="E998" s="99"/>
      <c r="F998" s="102"/>
      <c r="G998" s="102"/>
      <c r="H998" s="103"/>
      <c r="I998" s="103"/>
      <c r="J998" s="103"/>
    </row>
    <row r="999" spans="1:10" s="18" customFormat="1" x14ac:dyDescent="0.2">
      <c r="A999" s="99"/>
      <c r="B999" s="100"/>
      <c r="C999" s="101"/>
      <c r="D999" s="99"/>
      <c r="E999" s="99"/>
      <c r="F999" s="102"/>
      <c r="G999" s="102"/>
      <c r="H999" s="103"/>
      <c r="I999" s="103"/>
      <c r="J999" s="103"/>
    </row>
    <row r="1000" spans="1:10" s="18" customFormat="1" x14ac:dyDescent="0.2">
      <c r="A1000" s="99"/>
      <c r="B1000" s="100"/>
      <c r="C1000" s="101"/>
      <c r="D1000" s="99"/>
      <c r="E1000" s="99"/>
      <c r="F1000" s="102"/>
      <c r="G1000" s="102"/>
      <c r="H1000" s="103"/>
      <c r="I1000" s="103"/>
      <c r="J1000" s="103"/>
    </row>
    <row r="1001" spans="1:10" s="18" customFormat="1" x14ac:dyDescent="0.2">
      <c r="A1001" s="99"/>
      <c r="B1001" s="100"/>
      <c r="C1001" s="101"/>
      <c r="D1001" s="99"/>
      <c r="E1001" s="99"/>
      <c r="F1001" s="102"/>
      <c r="G1001" s="102"/>
      <c r="H1001" s="103"/>
      <c r="I1001" s="103"/>
      <c r="J1001" s="103"/>
    </row>
    <row r="1002" spans="1:10" s="18" customFormat="1" x14ac:dyDescent="0.2">
      <c r="A1002" s="99"/>
      <c r="B1002" s="100"/>
      <c r="C1002" s="101"/>
      <c r="D1002" s="99"/>
      <c r="E1002" s="99"/>
      <c r="F1002" s="102"/>
      <c r="G1002" s="102"/>
      <c r="H1002" s="103"/>
      <c r="I1002" s="103"/>
      <c r="J1002" s="103"/>
    </row>
    <row r="1003" spans="1:10" s="18" customFormat="1" x14ac:dyDescent="0.2">
      <c r="A1003" s="99"/>
      <c r="B1003" s="100"/>
      <c r="C1003" s="101"/>
      <c r="D1003" s="99"/>
      <c r="E1003" s="99"/>
      <c r="F1003" s="102"/>
      <c r="G1003" s="102"/>
      <c r="H1003" s="103"/>
      <c r="I1003" s="103"/>
      <c r="J1003" s="103"/>
    </row>
    <row r="1004" spans="1:10" s="18" customFormat="1" x14ac:dyDescent="0.2">
      <c r="A1004" s="99"/>
      <c r="B1004" s="100"/>
      <c r="C1004" s="101"/>
      <c r="D1004" s="99"/>
      <c r="E1004" s="99"/>
      <c r="F1004" s="102"/>
      <c r="G1004" s="102"/>
      <c r="H1004" s="103"/>
      <c r="I1004" s="103"/>
      <c r="J1004" s="103"/>
    </row>
    <row r="1005" spans="1:10" s="18" customFormat="1" x14ac:dyDescent="0.2">
      <c r="A1005" s="99"/>
      <c r="B1005" s="100"/>
      <c r="C1005" s="101"/>
      <c r="D1005" s="99"/>
      <c r="E1005" s="99"/>
      <c r="F1005" s="102"/>
      <c r="G1005" s="102"/>
      <c r="H1005" s="103"/>
      <c r="I1005" s="103"/>
      <c r="J1005" s="103"/>
    </row>
    <row r="1006" spans="1:10" s="18" customFormat="1" x14ac:dyDescent="0.2">
      <c r="A1006" s="99"/>
      <c r="B1006" s="100"/>
      <c r="C1006" s="101"/>
      <c r="D1006" s="99"/>
      <c r="E1006" s="99"/>
      <c r="F1006" s="102"/>
      <c r="G1006" s="102"/>
      <c r="H1006" s="103"/>
      <c r="I1006" s="103"/>
      <c r="J1006" s="103"/>
    </row>
    <row r="1007" spans="1:10" s="18" customFormat="1" x14ac:dyDescent="0.2">
      <c r="A1007" s="99"/>
      <c r="B1007" s="100"/>
      <c r="C1007" s="101"/>
      <c r="D1007" s="99"/>
      <c r="E1007" s="99"/>
      <c r="F1007" s="102"/>
      <c r="G1007" s="102"/>
      <c r="H1007" s="103"/>
      <c r="I1007" s="103"/>
      <c r="J1007" s="103"/>
    </row>
    <row r="1008" spans="1:10" s="18" customFormat="1" x14ac:dyDescent="0.2">
      <c r="A1008" s="99"/>
      <c r="B1008" s="100"/>
      <c r="C1008" s="101"/>
      <c r="D1008" s="99"/>
      <c r="E1008" s="99"/>
      <c r="F1008" s="102"/>
      <c r="G1008" s="102"/>
      <c r="H1008" s="103"/>
      <c r="I1008" s="103"/>
      <c r="J1008" s="103"/>
    </row>
    <row r="1009" spans="1:10" s="18" customFormat="1" x14ac:dyDescent="0.2">
      <c r="A1009" s="99"/>
      <c r="B1009" s="100"/>
      <c r="C1009" s="101"/>
      <c r="D1009" s="99"/>
      <c r="E1009" s="99"/>
      <c r="F1009" s="102"/>
      <c r="G1009" s="102"/>
      <c r="H1009" s="103"/>
      <c r="I1009" s="103"/>
      <c r="J1009" s="103"/>
    </row>
    <row r="1010" spans="1:10" s="18" customFormat="1" x14ac:dyDescent="0.2">
      <c r="A1010" s="99"/>
      <c r="B1010" s="100"/>
      <c r="C1010" s="101"/>
      <c r="D1010" s="99"/>
      <c r="E1010" s="99"/>
      <c r="F1010" s="102"/>
      <c r="G1010" s="102"/>
      <c r="H1010" s="103"/>
      <c r="I1010" s="103"/>
      <c r="J1010" s="103"/>
    </row>
    <row r="1011" spans="1:10" s="18" customFormat="1" x14ac:dyDescent="0.2">
      <c r="A1011" s="99"/>
      <c r="B1011" s="100"/>
      <c r="C1011" s="101"/>
      <c r="D1011" s="99"/>
      <c r="E1011" s="99"/>
      <c r="F1011" s="102"/>
      <c r="G1011" s="102"/>
      <c r="H1011" s="103"/>
      <c r="I1011" s="103"/>
      <c r="J1011" s="103"/>
    </row>
    <row r="1012" spans="1:10" s="18" customFormat="1" x14ac:dyDescent="0.2">
      <c r="A1012" s="99"/>
      <c r="B1012" s="100"/>
      <c r="C1012" s="101"/>
      <c r="D1012" s="99"/>
      <c r="E1012" s="99"/>
      <c r="F1012" s="102"/>
      <c r="G1012" s="102"/>
      <c r="H1012" s="103"/>
      <c r="I1012" s="103"/>
      <c r="J1012" s="103"/>
    </row>
    <row r="1013" spans="1:10" s="18" customFormat="1" x14ac:dyDescent="0.2">
      <c r="A1013" s="99"/>
      <c r="B1013" s="100"/>
      <c r="C1013" s="101"/>
      <c r="D1013" s="99"/>
      <c r="E1013" s="99"/>
      <c r="F1013" s="102"/>
      <c r="G1013" s="102"/>
      <c r="H1013" s="103"/>
      <c r="I1013" s="103"/>
      <c r="J1013" s="103"/>
    </row>
    <row r="1014" spans="1:10" s="18" customFormat="1" x14ac:dyDescent="0.2">
      <c r="A1014" s="99"/>
      <c r="B1014" s="100"/>
      <c r="C1014" s="101"/>
      <c r="D1014" s="99"/>
      <c r="E1014" s="99"/>
      <c r="F1014" s="102"/>
      <c r="G1014" s="102"/>
      <c r="H1014" s="103"/>
      <c r="I1014" s="103"/>
      <c r="J1014" s="103"/>
    </row>
    <row r="1015" spans="1:10" s="18" customFormat="1" x14ac:dyDescent="0.2">
      <c r="A1015" s="99"/>
      <c r="B1015" s="100"/>
      <c r="C1015" s="101"/>
      <c r="D1015" s="99"/>
      <c r="E1015" s="99"/>
      <c r="F1015" s="102"/>
      <c r="G1015" s="102"/>
      <c r="H1015" s="103"/>
      <c r="I1015" s="103"/>
      <c r="J1015" s="103"/>
    </row>
    <row r="1016" spans="1:10" s="18" customFormat="1" x14ac:dyDescent="0.2">
      <c r="A1016" s="99"/>
      <c r="B1016" s="100"/>
      <c r="C1016" s="101"/>
      <c r="D1016" s="99"/>
      <c r="E1016" s="99"/>
      <c r="F1016" s="102"/>
      <c r="G1016" s="102"/>
      <c r="H1016" s="103"/>
      <c r="I1016" s="103"/>
      <c r="J1016" s="103"/>
    </row>
    <row r="1017" spans="1:10" s="18" customFormat="1" x14ac:dyDescent="0.2">
      <c r="A1017" s="99"/>
      <c r="B1017" s="100"/>
      <c r="C1017" s="101"/>
      <c r="D1017" s="99"/>
      <c r="E1017" s="99"/>
      <c r="F1017" s="102"/>
      <c r="G1017" s="102"/>
      <c r="H1017" s="103"/>
      <c r="I1017" s="103"/>
      <c r="J1017" s="103"/>
    </row>
    <row r="1018" spans="1:10" s="18" customFormat="1" x14ac:dyDescent="0.2">
      <c r="A1018" s="99"/>
      <c r="B1018" s="100"/>
      <c r="C1018" s="101"/>
      <c r="D1018" s="99"/>
      <c r="E1018" s="99"/>
      <c r="F1018" s="102"/>
      <c r="G1018" s="102"/>
      <c r="H1018" s="103"/>
      <c r="I1018" s="103"/>
      <c r="J1018" s="103"/>
    </row>
    <row r="1019" spans="1:10" s="18" customFormat="1" x14ac:dyDescent="0.2">
      <c r="A1019" s="99"/>
      <c r="B1019" s="100"/>
      <c r="C1019" s="101"/>
      <c r="D1019" s="99"/>
      <c r="E1019" s="99"/>
      <c r="F1019" s="102"/>
      <c r="G1019" s="102"/>
      <c r="H1019" s="103"/>
      <c r="I1019" s="103"/>
      <c r="J1019" s="103"/>
    </row>
    <row r="1020" spans="1:10" s="18" customFormat="1" x14ac:dyDescent="0.2">
      <c r="A1020" s="99"/>
      <c r="B1020" s="100"/>
      <c r="C1020" s="101"/>
      <c r="D1020" s="99"/>
      <c r="E1020" s="99"/>
      <c r="F1020" s="102"/>
      <c r="G1020" s="102"/>
      <c r="H1020" s="103"/>
      <c r="I1020" s="103"/>
      <c r="J1020" s="103"/>
    </row>
    <row r="1021" spans="1:10" s="18" customFormat="1" x14ac:dyDescent="0.2">
      <c r="A1021" s="99"/>
      <c r="B1021" s="100"/>
      <c r="C1021" s="101"/>
      <c r="D1021" s="99"/>
      <c r="E1021" s="99"/>
      <c r="F1021" s="102"/>
      <c r="G1021" s="102"/>
      <c r="H1021" s="103"/>
      <c r="I1021" s="103"/>
      <c r="J1021" s="103"/>
    </row>
    <row r="1022" spans="1:10" s="18" customFormat="1" x14ac:dyDescent="0.2">
      <c r="A1022" s="99"/>
      <c r="B1022" s="100"/>
      <c r="C1022" s="101"/>
      <c r="D1022" s="99"/>
      <c r="E1022" s="99"/>
      <c r="F1022" s="102"/>
      <c r="G1022" s="102"/>
      <c r="H1022" s="103"/>
      <c r="I1022" s="103"/>
      <c r="J1022" s="103"/>
    </row>
    <row r="1023" spans="1:10" s="18" customFormat="1" x14ac:dyDescent="0.2">
      <c r="A1023" s="99"/>
      <c r="B1023" s="100"/>
      <c r="C1023" s="101"/>
      <c r="D1023" s="99"/>
      <c r="E1023" s="99"/>
      <c r="F1023" s="102"/>
      <c r="G1023" s="102"/>
      <c r="H1023" s="103"/>
      <c r="I1023" s="103"/>
      <c r="J1023" s="103"/>
    </row>
    <row r="1024" spans="1:10" s="18" customFormat="1" x14ac:dyDescent="0.2">
      <c r="A1024" s="99"/>
      <c r="B1024" s="100"/>
      <c r="C1024" s="101"/>
      <c r="D1024" s="99"/>
      <c r="E1024" s="99"/>
      <c r="F1024" s="102"/>
      <c r="G1024" s="102"/>
      <c r="H1024" s="103"/>
      <c r="I1024" s="103"/>
      <c r="J1024" s="103"/>
    </row>
    <row r="1025" spans="1:10" s="18" customFormat="1" x14ac:dyDescent="0.2">
      <c r="A1025" s="99"/>
      <c r="B1025" s="100"/>
      <c r="C1025" s="101"/>
      <c r="D1025" s="99"/>
      <c r="E1025" s="99"/>
      <c r="F1025" s="102"/>
      <c r="G1025" s="102"/>
      <c r="H1025" s="103"/>
      <c r="I1025" s="103"/>
      <c r="J1025" s="103"/>
    </row>
    <row r="1026" spans="1:10" s="18" customFormat="1" x14ac:dyDescent="0.2">
      <c r="A1026" s="99"/>
      <c r="B1026" s="100"/>
      <c r="C1026" s="101"/>
      <c r="D1026" s="99"/>
      <c r="E1026" s="99"/>
      <c r="F1026" s="102"/>
      <c r="G1026" s="102"/>
      <c r="H1026" s="103"/>
      <c r="I1026" s="103"/>
      <c r="J1026" s="103"/>
    </row>
    <row r="1027" spans="1:10" s="18" customFormat="1" x14ac:dyDescent="0.2">
      <c r="A1027" s="99"/>
      <c r="B1027" s="100"/>
      <c r="C1027" s="101"/>
      <c r="D1027" s="99"/>
      <c r="E1027" s="99"/>
      <c r="F1027" s="102"/>
      <c r="G1027" s="102"/>
      <c r="H1027" s="103"/>
      <c r="I1027" s="103"/>
      <c r="J1027" s="103"/>
    </row>
    <row r="1028" spans="1:10" s="18" customFormat="1" x14ac:dyDescent="0.2">
      <c r="A1028" s="99"/>
      <c r="B1028" s="100"/>
      <c r="C1028" s="101"/>
      <c r="D1028" s="99"/>
      <c r="E1028" s="99"/>
      <c r="F1028" s="102"/>
      <c r="G1028" s="102"/>
      <c r="H1028" s="103"/>
      <c r="I1028" s="103"/>
      <c r="J1028" s="103"/>
    </row>
    <row r="1029" spans="1:10" s="18" customFormat="1" x14ac:dyDescent="0.2">
      <c r="A1029" s="99"/>
      <c r="B1029" s="100"/>
      <c r="C1029" s="101"/>
      <c r="D1029" s="99"/>
      <c r="E1029" s="99"/>
      <c r="F1029" s="102"/>
      <c r="G1029" s="102"/>
      <c r="H1029" s="103"/>
      <c r="I1029" s="103"/>
      <c r="J1029" s="103"/>
    </row>
    <row r="1030" spans="1:10" s="18" customFormat="1" x14ac:dyDescent="0.2">
      <c r="A1030" s="99"/>
      <c r="B1030" s="100"/>
      <c r="C1030" s="101"/>
      <c r="D1030" s="99"/>
      <c r="E1030" s="99"/>
      <c r="F1030" s="102"/>
      <c r="G1030" s="102"/>
      <c r="H1030" s="103"/>
      <c r="I1030" s="103"/>
      <c r="J1030" s="103"/>
    </row>
    <row r="1031" spans="1:10" s="18" customFormat="1" x14ac:dyDescent="0.2">
      <c r="A1031" s="99"/>
      <c r="B1031" s="100"/>
      <c r="C1031" s="101"/>
      <c r="D1031" s="99"/>
      <c r="E1031" s="99"/>
      <c r="F1031" s="102"/>
      <c r="G1031" s="102"/>
      <c r="H1031" s="103"/>
      <c r="I1031" s="103"/>
      <c r="J1031" s="103"/>
    </row>
    <row r="1032" spans="1:10" s="18" customFormat="1" x14ac:dyDescent="0.2">
      <c r="A1032" s="99"/>
      <c r="B1032" s="100"/>
      <c r="C1032" s="101"/>
      <c r="D1032" s="99"/>
      <c r="E1032" s="99"/>
      <c r="F1032" s="102"/>
      <c r="G1032" s="102"/>
      <c r="H1032" s="103"/>
      <c r="I1032" s="103"/>
      <c r="J1032" s="103"/>
    </row>
    <row r="1033" spans="1:10" s="18" customFormat="1" x14ac:dyDescent="0.2">
      <c r="A1033" s="99"/>
      <c r="B1033" s="100"/>
      <c r="C1033" s="101"/>
      <c r="D1033" s="99"/>
      <c r="E1033" s="99"/>
      <c r="F1033" s="102"/>
      <c r="G1033" s="102"/>
      <c r="H1033" s="103"/>
      <c r="I1033" s="103"/>
      <c r="J1033" s="103"/>
    </row>
    <row r="1034" spans="1:10" s="18" customFormat="1" x14ac:dyDescent="0.2">
      <c r="A1034" s="99"/>
      <c r="B1034" s="100"/>
      <c r="C1034" s="101"/>
      <c r="D1034" s="99"/>
      <c r="E1034" s="99"/>
      <c r="F1034" s="102"/>
      <c r="G1034" s="102"/>
      <c r="H1034" s="103"/>
      <c r="I1034" s="103"/>
      <c r="J1034" s="103"/>
    </row>
    <row r="1035" spans="1:10" s="18" customFormat="1" x14ac:dyDescent="0.2">
      <c r="A1035" s="99"/>
      <c r="B1035" s="100"/>
      <c r="C1035" s="101"/>
      <c r="D1035" s="99"/>
      <c r="E1035" s="99"/>
      <c r="F1035" s="102"/>
      <c r="G1035" s="102"/>
      <c r="H1035" s="103"/>
      <c r="I1035" s="103"/>
      <c r="J1035" s="103"/>
    </row>
    <row r="1036" spans="1:10" s="18" customFormat="1" x14ac:dyDescent="0.2">
      <c r="A1036" s="99"/>
      <c r="B1036" s="100"/>
      <c r="C1036" s="101"/>
      <c r="D1036" s="99"/>
      <c r="E1036" s="99"/>
      <c r="F1036" s="102"/>
      <c r="G1036" s="102"/>
      <c r="H1036" s="103"/>
      <c r="I1036" s="103"/>
      <c r="J1036" s="103"/>
    </row>
    <row r="1037" spans="1:10" s="18" customFormat="1" x14ac:dyDescent="0.2">
      <c r="A1037" s="99"/>
      <c r="B1037" s="100"/>
      <c r="C1037" s="101"/>
      <c r="D1037" s="99"/>
      <c r="E1037" s="99"/>
      <c r="F1037" s="102"/>
      <c r="G1037" s="102"/>
      <c r="H1037" s="103"/>
      <c r="I1037" s="103"/>
      <c r="J1037" s="103"/>
    </row>
    <row r="1038" spans="1:10" s="18" customFormat="1" x14ac:dyDescent="0.2">
      <c r="A1038" s="99"/>
      <c r="B1038" s="100"/>
      <c r="C1038" s="101"/>
      <c r="D1038" s="99"/>
      <c r="E1038" s="99"/>
      <c r="F1038" s="102"/>
      <c r="G1038" s="102"/>
      <c r="H1038" s="103"/>
      <c r="I1038" s="103"/>
      <c r="J1038" s="103"/>
    </row>
    <row r="1039" spans="1:10" s="18" customFormat="1" x14ac:dyDescent="0.2">
      <c r="A1039" s="99"/>
      <c r="B1039" s="100"/>
      <c r="C1039" s="101"/>
      <c r="D1039" s="99"/>
      <c r="E1039" s="99"/>
      <c r="F1039" s="102"/>
      <c r="G1039" s="102"/>
      <c r="H1039" s="103"/>
      <c r="I1039" s="103"/>
      <c r="J1039" s="103"/>
    </row>
    <row r="1040" spans="1:10" s="18" customFormat="1" x14ac:dyDescent="0.2">
      <c r="A1040" s="99"/>
      <c r="B1040" s="100"/>
      <c r="C1040" s="101"/>
      <c r="D1040" s="99"/>
      <c r="E1040" s="99"/>
      <c r="F1040" s="102"/>
      <c r="G1040" s="102"/>
      <c r="H1040" s="103"/>
      <c r="I1040" s="103"/>
      <c r="J1040" s="103"/>
    </row>
    <row r="1041" spans="1:10" s="18" customFormat="1" x14ac:dyDescent="0.2">
      <c r="A1041" s="99"/>
      <c r="B1041" s="100"/>
      <c r="C1041" s="101"/>
      <c r="D1041" s="99"/>
      <c r="E1041" s="99"/>
      <c r="F1041" s="102"/>
      <c r="G1041" s="102"/>
      <c r="H1041" s="103"/>
      <c r="I1041" s="103"/>
      <c r="J1041" s="103"/>
    </row>
    <row r="1042" spans="1:10" s="18" customFormat="1" x14ac:dyDescent="0.2">
      <c r="A1042" s="99"/>
      <c r="B1042" s="100"/>
      <c r="C1042" s="101"/>
      <c r="D1042" s="99"/>
      <c r="E1042" s="99"/>
      <c r="F1042" s="102"/>
      <c r="G1042" s="102"/>
      <c r="H1042" s="103"/>
      <c r="I1042" s="103"/>
      <c r="J1042" s="103"/>
    </row>
    <row r="1043" spans="1:10" s="18" customFormat="1" x14ac:dyDescent="0.2">
      <c r="A1043" s="99"/>
      <c r="B1043" s="100"/>
      <c r="C1043" s="101"/>
      <c r="D1043" s="99"/>
      <c r="E1043" s="99"/>
      <c r="F1043" s="102"/>
      <c r="G1043" s="102"/>
      <c r="H1043" s="103"/>
      <c r="I1043" s="103"/>
      <c r="J1043" s="103"/>
    </row>
    <row r="1044" spans="1:10" s="18" customFormat="1" x14ac:dyDescent="0.2">
      <c r="A1044" s="99"/>
      <c r="B1044" s="100"/>
      <c r="C1044" s="101"/>
      <c r="D1044" s="99"/>
      <c r="E1044" s="99"/>
      <c r="F1044" s="102"/>
      <c r="G1044" s="102"/>
      <c r="H1044" s="103"/>
      <c r="I1044" s="103"/>
      <c r="J1044" s="103"/>
    </row>
    <row r="1045" spans="1:10" s="18" customFormat="1" x14ac:dyDescent="0.2">
      <c r="A1045" s="99"/>
      <c r="B1045" s="100"/>
      <c r="C1045" s="101"/>
      <c r="D1045" s="99"/>
      <c r="E1045" s="99"/>
      <c r="F1045" s="102"/>
      <c r="G1045" s="102"/>
      <c r="H1045" s="103"/>
      <c r="I1045" s="103"/>
      <c r="J1045" s="103"/>
    </row>
    <row r="1046" spans="1:10" s="18" customFormat="1" x14ac:dyDescent="0.2">
      <c r="A1046" s="99"/>
      <c r="B1046" s="100"/>
      <c r="C1046" s="101"/>
      <c r="D1046" s="99"/>
      <c r="E1046" s="99"/>
      <c r="F1046" s="102"/>
      <c r="G1046" s="102"/>
      <c r="H1046" s="103"/>
      <c r="I1046" s="103"/>
      <c r="J1046" s="103"/>
    </row>
    <row r="1047" spans="1:10" s="18" customFormat="1" x14ac:dyDescent="0.2">
      <c r="A1047" s="99"/>
      <c r="B1047" s="100"/>
      <c r="C1047" s="101"/>
      <c r="D1047" s="99"/>
      <c r="E1047" s="99"/>
      <c r="F1047" s="102"/>
      <c r="G1047" s="102"/>
      <c r="H1047" s="103"/>
      <c r="I1047" s="103"/>
      <c r="J1047" s="103"/>
    </row>
    <row r="1048" spans="1:10" s="18" customFormat="1" x14ac:dyDescent="0.2">
      <c r="A1048" s="99"/>
      <c r="B1048" s="100"/>
      <c r="C1048" s="101"/>
      <c r="D1048" s="99"/>
      <c r="E1048" s="99"/>
      <c r="F1048" s="102"/>
      <c r="G1048" s="102"/>
      <c r="H1048" s="103"/>
      <c r="I1048" s="103"/>
      <c r="J1048" s="103"/>
    </row>
    <row r="1049" spans="1:10" s="18" customFormat="1" x14ac:dyDescent="0.2">
      <c r="A1049" s="99"/>
      <c r="B1049" s="100"/>
      <c r="C1049" s="101"/>
      <c r="D1049" s="99"/>
      <c r="E1049" s="99"/>
      <c r="F1049" s="102"/>
      <c r="G1049" s="102"/>
      <c r="H1049" s="103"/>
      <c r="I1049" s="103"/>
      <c r="J1049" s="103"/>
    </row>
    <row r="1050" spans="1:10" s="18" customFormat="1" x14ac:dyDescent="0.2">
      <c r="A1050" s="99"/>
      <c r="B1050" s="100"/>
      <c r="C1050" s="101"/>
      <c r="D1050" s="99"/>
      <c r="E1050" s="99"/>
      <c r="F1050" s="102"/>
      <c r="G1050" s="102"/>
      <c r="H1050" s="103"/>
      <c r="I1050" s="103"/>
      <c r="J1050" s="103"/>
    </row>
    <row r="1051" spans="1:10" s="18" customFormat="1" x14ac:dyDescent="0.2">
      <c r="A1051" s="99"/>
      <c r="B1051" s="100"/>
      <c r="C1051" s="101"/>
      <c r="D1051" s="99"/>
      <c r="E1051" s="99"/>
      <c r="F1051" s="102"/>
      <c r="G1051" s="102"/>
      <c r="H1051" s="103"/>
      <c r="I1051" s="103"/>
      <c r="J1051" s="103"/>
    </row>
    <row r="1052" spans="1:10" s="18" customFormat="1" x14ac:dyDescent="0.2">
      <c r="A1052" s="99"/>
      <c r="B1052" s="100"/>
      <c r="C1052" s="101"/>
      <c r="D1052" s="99"/>
      <c r="E1052" s="99"/>
      <c r="F1052" s="102"/>
      <c r="G1052" s="102"/>
      <c r="H1052" s="103"/>
      <c r="I1052" s="103"/>
      <c r="J1052" s="103"/>
    </row>
    <row r="1053" spans="1:10" s="18" customFormat="1" x14ac:dyDescent="0.2">
      <c r="A1053" s="99"/>
      <c r="B1053" s="100"/>
      <c r="C1053" s="101"/>
      <c r="D1053" s="99"/>
      <c r="E1053" s="99"/>
      <c r="F1053" s="102"/>
      <c r="G1053" s="102"/>
      <c r="H1053" s="103"/>
      <c r="I1053" s="103"/>
      <c r="J1053" s="103"/>
    </row>
    <row r="1054" spans="1:10" s="18" customFormat="1" x14ac:dyDescent="0.2">
      <c r="A1054" s="99"/>
      <c r="B1054" s="100"/>
      <c r="C1054" s="101"/>
      <c r="D1054" s="99"/>
      <c r="E1054" s="99"/>
      <c r="F1054" s="102"/>
      <c r="G1054" s="102"/>
      <c r="H1054" s="103"/>
      <c r="I1054" s="103"/>
      <c r="J1054" s="103"/>
    </row>
    <row r="1055" spans="1:10" s="18" customFormat="1" x14ac:dyDescent="0.2">
      <c r="A1055" s="99"/>
      <c r="B1055" s="100"/>
      <c r="C1055" s="101"/>
      <c r="D1055" s="99"/>
      <c r="E1055" s="99"/>
      <c r="F1055" s="102"/>
      <c r="G1055" s="102"/>
      <c r="H1055" s="103"/>
      <c r="I1055" s="103"/>
      <c r="J1055" s="103"/>
    </row>
    <row r="1056" spans="1:10" s="18" customFormat="1" x14ac:dyDescent="0.2">
      <c r="A1056" s="99"/>
      <c r="B1056" s="100"/>
      <c r="C1056" s="101"/>
      <c r="D1056" s="99"/>
      <c r="E1056" s="99"/>
      <c r="F1056" s="102"/>
      <c r="G1056" s="102"/>
      <c r="H1056" s="103"/>
      <c r="I1056" s="103"/>
      <c r="J1056" s="103"/>
    </row>
    <row r="1057" spans="1:10" s="18" customFormat="1" x14ac:dyDescent="0.2">
      <c r="A1057" s="99"/>
      <c r="B1057" s="100"/>
      <c r="C1057" s="101"/>
      <c r="D1057" s="99"/>
      <c r="E1057" s="99"/>
      <c r="F1057" s="102"/>
      <c r="G1057" s="102"/>
      <c r="H1057" s="103"/>
      <c r="I1057" s="103"/>
      <c r="J1057" s="103"/>
    </row>
    <row r="1058" spans="1:10" s="18" customFormat="1" x14ac:dyDescent="0.2">
      <c r="A1058" s="99"/>
      <c r="B1058" s="100"/>
      <c r="C1058" s="101"/>
      <c r="D1058" s="99"/>
      <c r="E1058" s="99"/>
      <c r="F1058" s="102"/>
      <c r="G1058" s="102"/>
      <c r="H1058" s="103"/>
      <c r="I1058" s="103"/>
      <c r="J1058" s="103"/>
    </row>
    <row r="1059" spans="1:10" s="18" customFormat="1" x14ac:dyDescent="0.2">
      <c r="A1059" s="99"/>
      <c r="B1059" s="100"/>
      <c r="C1059" s="101"/>
      <c r="D1059" s="99"/>
      <c r="E1059" s="99"/>
      <c r="F1059" s="102"/>
      <c r="G1059" s="102"/>
      <c r="H1059" s="103"/>
      <c r="I1059" s="103"/>
      <c r="J1059" s="103"/>
    </row>
    <row r="1060" spans="1:10" s="18" customFormat="1" x14ac:dyDescent="0.2">
      <c r="A1060" s="99"/>
      <c r="B1060" s="100"/>
      <c r="C1060" s="101"/>
      <c r="D1060" s="99"/>
      <c r="E1060" s="99"/>
      <c r="F1060" s="102"/>
      <c r="G1060" s="102"/>
      <c r="H1060" s="103"/>
      <c r="I1060" s="103"/>
      <c r="J1060" s="103"/>
    </row>
    <row r="1061" spans="1:10" s="18" customFormat="1" x14ac:dyDescent="0.2">
      <c r="A1061" s="99"/>
      <c r="B1061" s="100"/>
      <c r="C1061" s="101"/>
      <c r="D1061" s="99"/>
      <c r="E1061" s="99"/>
      <c r="F1061" s="102"/>
      <c r="G1061" s="102"/>
      <c r="H1061" s="103"/>
      <c r="I1061" s="103"/>
      <c r="J1061" s="103"/>
    </row>
    <row r="1062" spans="1:10" s="18" customFormat="1" x14ac:dyDescent="0.2">
      <c r="A1062" s="99"/>
      <c r="B1062" s="100"/>
      <c r="C1062" s="101"/>
      <c r="D1062" s="99"/>
      <c r="E1062" s="99"/>
      <c r="F1062" s="102"/>
      <c r="G1062" s="102"/>
      <c r="H1062" s="103"/>
      <c r="I1062" s="103"/>
      <c r="J1062" s="103"/>
    </row>
    <row r="1063" spans="1:10" s="18" customFormat="1" x14ac:dyDescent="0.2">
      <c r="A1063" s="99"/>
      <c r="B1063" s="100"/>
      <c r="C1063" s="101"/>
      <c r="D1063" s="99"/>
      <c r="E1063" s="99"/>
      <c r="F1063" s="102"/>
      <c r="G1063" s="102"/>
      <c r="H1063" s="103"/>
      <c r="I1063" s="103"/>
      <c r="J1063" s="103"/>
    </row>
    <row r="1064" spans="1:10" s="18" customFormat="1" x14ac:dyDescent="0.2">
      <c r="A1064" s="99"/>
      <c r="B1064" s="100"/>
      <c r="C1064" s="101"/>
      <c r="D1064" s="99"/>
      <c r="E1064" s="99"/>
      <c r="F1064" s="102"/>
      <c r="G1064" s="102"/>
      <c r="H1064" s="103"/>
      <c r="I1064" s="103"/>
      <c r="J1064" s="103"/>
    </row>
    <row r="1065" spans="1:10" s="18" customFormat="1" x14ac:dyDescent="0.2">
      <c r="A1065" s="99"/>
      <c r="B1065" s="100"/>
      <c r="C1065" s="101"/>
      <c r="D1065" s="99"/>
      <c r="E1065" s="99"/>
      <c r="F1065" s="102"/>
      <c r="G1065" s="102"/>
      <c r="H1065" s="103"/>
      <c r="I1065" s="103"/>
      <c r="J1065" s="103"/>
    </row>
    <row r="1066" spans="1:10" s="18" customFormat="1" x14ac:dyDescent="0.2">
      <c r="A1066" s="99"/>
      <c r="B1066" s="100"/>
      <c r="C1066" s="101"/>
      <c r="D1066" s="99"/>
      <c r="E1066" s="99"/>
      <c r="F1066" s="102"/>
      <c r="G1066" s="102"/>
      <c r="H1066" s="103"/>
      <c r="I1066" s="103"/>
      <c r="J1066" s="103"/>
    </row>
    <row r="1067" spans="1:10" s="18" customFormat="1" x14ac:dyDescent="0.2">
      <c r="A1067" s="99"/>
      <c r="B1067" s="100"/>
      <c r="C1067" s="101"/>
      <c r="D1067" s="99"/>
      <c r="E1067" s="99"/>
      <c r="F1067" s="102"/>
      <c r="G1067" s="102"/>
      <c r="H1067" s="103"/>
      <c r="I1067" s="103"/>
      <c r="J1067" s="103"/>
    </row>
    <row r="1068" spans="1:10" s="18" customFormat="1" x14ac:dyDescent="0.2">
      <c r="A1068" s="99"/>
      <c r="B1068" s="100"/>
      <c r="C1068" s="101"/>
      <c r="D1068" s="99"/>
      <c r="E1068" s="99"/>
      <c r="F1068" s="102"/>
      <c r="G1068" s="102"/>
      <c r="H1068" s="103"/>
      <c r="I1068" s="103"/>
      <c r="J1068" s="103"/>
    </row>
    <row r="1069" spans="1:10" s="18" customFormat="1" x14ac:dyDescent="0.2">
      <c r="A1069" s="99"/>
      <c r="B1069" s="100"/>
      <c r="C1069" s="101"/>
      <c r="D1069" s="99"/>
      <c r="E1069" s="99"/>
      <c r="F1069" s="102"/>
      <c r="G1069" s="102"/>
      <c r="H1069" s="103"/>
      <c r="I1069" s="103"/>
      <c r="J1069" s="103"/>
    </row>
    <row r="1070" spans="1:10" s="18" customFormat="1" x14ac:dyDescent="0.2">
      <c r="A1070" s="99"/>
      <c r="B1070" s="100"/>
      <c r="C1070" s="101"/>
      <c r="D1070" s="99"/>
      <c r="E1070" s="99"/>
      <c r="F1070" s="102"/>
      <c r="G1070" s="102"/>
      <c r="H1070" s="103"/>
      <c r="I1070" s="103"/>
      <c r="J1070" s="103"/>
    </row>
    <row r="1071" spans="1:10" s="18" customFormat="1" x14ac:dyDescent="0.2">
      <c r="A1071" s="99"/>
      <c r="B1071" s="100"/>
      <c r="C1071" s="101"/>
      <c r="D1071" s="99"/>
      <c r="E1071" s="99"/>
      <c r="F1071" s="102"/>
      <c r="G1071" s="102"/>
      <c r="H1071" s="103"/>
      <c r="I1071" s="103"/>
      <c r="J1071" s="103"/>
    </row>
    <row r="1072" spans="1:10" s="18" customFormat="1" x14ac:dyDescent="0.2">
      <c r="A1072" s="99"/>
      <c r="B1072" s="100"/>
      <c r="C1072" s="101"/>
      <c r="D1072" s="99"/>
      <c r="E1072" s="99"/>
      <c r="F1072" s="102"/>
      <c r="G1072" s="102"/>
      <c r="H1072" s="103"/>
      <c r="I1072" s="103"/>
      <c r="J1072" s="103"/>
    </row>
    <row r="1073" spans="1:10" s="18" customFormat="1" x14ac:dyDescent="0.2">
      <c r="A1073" s="99"/>
      <c r="B1073" s="100"/>
      <c r="C1073" s="101"/>
      <c r="D1073" s="99"/>
      <c r="E1073" s="99"/>
      <c r="F1073" s="102"/>
      <c r="G1073" s="102"/>
      <c r="H1073" s="103"/>
      <c r="I1073" s="103"/>
      <c r="J1073" s="103"/>
    </row>
    <row r="1074" spans="1:10" s="18" customFormat="1" x14ac:dyDescent="0.2">
      <c r="A1074" s="99"/>
      <c r="B1074" s="100"/>
      <c r="C1074" s="101"/>
      <c r="D1074" s="99"/>
      <c r="E1074" s="99"/>
      <c r="F1074" s="102"/>
      <c r="G1074" s="102"/>
      <c r="H1074" s="103"/>
      <c r="I1074" s="103"/>
      <c r="J1074" s="103"/>
    </row>
    <row r="1075" spans="1:10" s="18" customFormat="1" x14ac:dyDescent="0.2">
      <c r="A1075" s="99"/>
      <c r="B1075" s="100"/>
      <c r="C1075" s="101"/>
      <c r="D1075" s="99"/>
      <c r="E1075" s="99"/>
      <c r="F1075" s="102"/>
      <c r="G1075" s="102"/>
      <c r="H1075" s="103"/>
      <c r="I1075" s="103"/>
      <c r="J1075" s="103"/>
    </row>
    <row r="1076" spans="1:10" s="18" customFormat="1" x14ac:dyDescent="0.2">
      <c r="A1076" s="99"/>
      <c r="B1076" s="100"/>
      <c r="C1076" s="101"/>
      <c r="D1076" s="99"/>
      <c r="E1076" s="99"/>
      <c r="F1076" s="102"/>
      <c r="G1076" s="102"/>
      <c r="H1076" s="103"/>
      <c r="I1076" s="103"/>
      <c r="J1076" s="103"/>
    </row>
    <row r="1077" spans="1:10" s="18" customFormat="1" x14ac:dyDescent="0.2">
      <c r="A1077" s="99"/>
      <c r="B1077" s="100"/>
      <c r="C1077" s="101"/>
      <c r="D1077" s="99"/>
      <c r="E1077" s="99"/>
      <c r="F1077" s="102"/>
      <c r="G1077" s="102"/>
      <c r="H1077" s="103"/>
      <c r="I1077" s="103"/>
      <c r="J1077" s="103"/>
    </row>
    <row r="1078" spans="1:10" s="18" customFormat="1" x14ac:dyDescent="0.2">
      <c r="A1078" s="99"/>
      <c r="B1078" s="100"/>
      <c r="C1078" s="101"/>
      <c r="D1078" s="99"/>
      <c r="E1078" s="99"/>
      <c r="F1078" s="102"/>
      <c r="G1078" s="102"/>
      <c r="H1078" s="103"/>
      <c r="I1078" s="103"/>
      <c r="J1078" s="103"/>
    </row>
    <row r="1079" spans="1:10" s="18" customFormat="1" x14ac:dyDescent="0.2">
      <c r="A1079" s="99"/>
      <c r="B1079" s="100"/>
      <c r="C1079" s="101"/>
      <c r="D1079" s="99"/>
      <c r="E1079" s="99"/>
      <c r="F1079" s="102"/>
      <c r="G1079" s="102"/>
      <c r="H1079" s="103"/>
      <c r="I1079" s="103"/>
      <c r="J1079" s="103"/>
    </row>
    <row r="1080" spans="1:10" s="18" customFormat="1" x14ac:dyDescent="0.2">
      <c r="A1080" s="99"/>
      <c r="B1080" s="100"/>
      <c r="C1080" s="101"/>
      <c r="D1080" s="99"/>
      <c r="E1080" s="99"/>
      <c r="F1080" s="102"/>
      <c r="G1080" s="102"/>
      <c r="H1080" s="103"/>
      <c r="I1080" s="103"/>
      <c r="J1080" s="103"/>
    </row>
    <row r="1081" spans="1:10" s="18" customFormat="1" x14ac:dyDescent="0.2">
      <c r="A1081" s="99"/>
      <c r="B1081" s="100"/>
      <c r="C1081" s="101"/>
      <c r="D1081" s="99"/>
      <c r="E1081" s="99"/>
      <c r="F1081" s="102"/>
      <c r="G1081" s="102"/>
      <c r="H1081" s="103"/>
      <c r="I1081" s="103"/>
      <c r="J1081" s="103"/>
    </row>
    <row r="1082" spans="1:10" s="18" customFormat="1" x14ac:dyDescent="0.2">
      <c r="A1082" s="99"/>
      <c r="B1082" s="100"/>
      <c r="C1082" s="101"/>
      <c r="D1082" s="99"/>
      <c r="E1082" s="99"/>
      <c r="F1082" s="102"/>
      <c r="G1082" s="102"/>
      <c r="H1082" s="103"/>
      <c r="I1082" s="103"/>
      <c r="J1082" s="103"/>
    </row>
    <row r="1083" spans="1:10" s="18" customFormat="1" x14ac:dyDescent="0.2">
      <c r="A1083" s="99"/>
      <c r="B1083" s="100"/>
      <c r="C1083" s="101"/>
      <c r="D1083" s="99"/>
      <c r="E1083" s="99"/>
      <c r="F1083" s="102"/>
      <c r="G1083" s="102"/>
      <c r="H1083" s="103"/>
      <c r="I1083" s="103"/>
      <c r="J1083" s="103"/>
    </row>
    <row r="1084" spans="1:10" s="18" customFormat="1" x14ac:dyDescent="0.2">
      <c r="A1084" s="99"/>
      <c r="B1084" s="100"/>
      <c r="C1084" s="101"/>
      <c r="D1084" s="99"/>
      <c r="E1084" s="99"/>
      <c r="F1084" s="102"/>
      <c r="G1084" s="102"/>
      <c r="H1084" s="103"/>
      <c r="I1084" s="103"/>
      <c r="J1084" s="103"/>
    </row>
    <row r="1085" spans="1:10" s="18" customFormat="1" x14ac:dyDescent="0.2">
      <c r="A1085" s="99"/>
      <c r="B1085" s="100"/>
      <c r="C1085" s="101"/>
      <c r="D1085" s="99"/>
      <c r="E1085" s="99"/>
      <c r="F1085" s="102"/>
      <c r="G1085" s="102"/>
      <c r="H1085" s="103"/>
      <c r="I1085" s="103"/>
      <c r="J1085" s="103"/>
    </row>
    <row r="1086" spans="1:10" s="18" customFormat="1" x14ac:dyDescent="0.2">
      <c r="A1086" s="99"/>
      <c r="B1086" s="100"/>
      <c r="C1086" s="101"/>
      <c r="D1086" s="99"/>
      <c r="E1086" s="99"/>
      <c r="F1086" s="102"/>
      <c r="G1086" s="102"/>
      <c r="H1086" s="103"/>
      <c r="I1086" s="103"/>
      <c r="J1086" s="103"/>
    </row>
    <row r="1087" spans="1:10" s="18" customFormat="1" x14ac:dyDescent="0.2">
      <c r="A1087" s="99"/>
      <c r="B1087" s="100"/>
      <c r="C1087" s="101"/>
      <c r="D1087" s="99"/>
      <c r="E1087" s="99"/>
      <c r="F1087" s="102"/>
      <c r="G1087" s="102"/>
      <c r="H1087" s="103"/>
      <c r="I1087" s="103"/>
      <c r="J1087" s="103"/>
    </row>
    <row r="1088" spans="1:10" s="18" customFormat="1" x14ac:dyDescent="0.2">
      <c r="A1088" s="99"/>
      <c r="B1088" s="100"/>
      <c r="C1088" s="101"/>
      <c r="D1088" s="99"/>
      <c r="E1088" s="99"/>
      <c r="F1088" s="102"/>
      <c r="G1088" s="102"/>
      <c r="H1088" s="103"/>
      <c r="I1088" s="103"/>
      <c r="J1088" s="103"/>
    </row>
    <row r="1089" spans="1:10" s="18" customFormat="1" x14ac:dyDescent="0.2">
      <c r="A1089" s="99"/>
      <c r="B1089" s="100"/>
      <c r="C1089" s="101"/>
      <c r="D1089" s="99"/>
      <c r="E1089" s="99"/>
      <c r="F1089" s="102"/>
      <c r="G1089" s="102"/>
      <c r="H1089" s="103"/>
      <c r="I1089" s="103"/>
      <c r="J1089" s="103"/>
    </row>
    <row r="1090" spans="1:10" s="18" customFormat="1" x14ac:dyDescent="0.2">
      <c r="A1090" s="99"/>
      <c r="B1090" s="100"/>
      <c r="C1090" s="101"/>
      <c r="D1090" s="99"/>
      <c r="E1090" s="99"/>
      <c r="F1090" s="102"/>
      <c r="G1090" s="102"/>
      <c r="H1090" s="103"/>
      <c r="I1090" s="103"/>
      <c r="J1090" s="103"/>
    </row>
    <row r="1091" spans="1:10" s="18" customFormat="1" x14ac:dyDescent="0.2">
      <c r="A1091" s="99"/>
      <c r="B1091" s="100"/>
      <c r="C1091" s="101"/>
      <c r="D1091" s="99"/>
      <c r="E1091" s="99"/>
      <c r="F1091" s="102"/>
      <c r="G1091" s="102"/>
      <c r="H1091" s="103"/>
      <c r="I1091" s="103"/>
      <c r="J1091" s="103"/>
    </row>
    <row r="1092" spans="1:10" s="18" customFormat="1" x14ac:dyDescent="0.2">
      <c r="A1092" s="99"/>
      <c r="B1092" s="100"/>
      <c r="C1092" s="101"/>
      <c r="D1092" s="99"/>
      <c r="E1092" s="99"/>
      <c r="F1092" s="102"/>
      <c r="G1092" s="102"/>
      <c r="H1092" s="103"/>
      <c r="I1092" s="103"/>
      <c r="J1092" s="103"/>
    </row>
    <row r="1093" spans="1:10" s="18" customFormat="1" x14ac:dyDescent="0.2">
      <c r="A1093" s="99"/>
      <c r="B1093" s="100"/>
      <c r="C1093" s="101"/>
      <c r="D1093" s="99"/>
      <c r="E1093" s="99"/>
      <c r="F1093" s="102"/>
      <c r="G1093" s="102"/>
      <c r="H1093" s="103"/>
      <c r="I1093" s="103"/>
      <c r="J1093" s="103"/>
    </row>
    <row r="1094" spans="1:10" s="18" customFormat="1" x14ac:dyDescent="0.2">
      <c r="A1094" s="99"/>
      <c r="B1094" s="100"/>
      <c r="C1094" s="101"/>
      <c r="D1094" s="99"/>
      <c r="E1094" s="99"/>
      <c r="F1094" s="102"/>
      <c r="G1094" s="102"/>
      <c r="H1094" s="103"/>
      <c r="I1094" s="103"/>
      <c r="J1094" s="103"/>
    </row>
    <row r="1095" spans="1:10" s="18" customFormat="1" x14ac:dyDescent="0.2">
      <c r="A1095" s="99"/>
      <c r="B1095" s="100"/>
      <c r="C1095" s="101"/>
      <c r="D1095" s="99"/>
      <c r="E1095" s="99"/>
      <c r="F1095" s="102"/>
      <c r="G1095" s="102"/>
      <c r="H1095" s="103"/>
      <c r="I1095" s="103"/>
      <c r="J1095" s="103"/>
    </row>
    <row r="1096" spans="1:10" s="18" customFormat="1" x14ac:dyDescent="0.2">
      <c r="A1096" s="99"/>
      <c r="B1096" s="100"/>
      <c r="C1096" s="101"/>
      <c r="D1096" s="99"/>
      <c r="E1096" s="99"/>
      <c r="F1096" s="102"/>
      <c r="G1096" s="102"/>
      <c r="H1096" s="103"/>
      <c r="I1096" s="103"/>
      <c r="J1096" s="103"/>
    </row>
    <row r="1097" spans="1:10" s="18" customFormat="1" x14ac:dyDescent="0.2">
      <c r="A1097" s="99"/>
      <c r="B1097" s="100"/>
      <c r="C1097" s="101"/>
      <c r="D1097" s="99"/>
      <c r="E1097" s="99"/>
      <c r="F1097" s="102"/>
      <c r="G1097" s="102"/>
      <c r="H1097" s="103"/>
      <c r="I1097" s="103"/>
      <c r="J1097" s="103"/>
    </row>
    <row r="1098" spans="1:10" s="18" customFormat="1" x14ac:dyDescent="0.2">
      <c r="A1098" s="99"/>
      <c r="B1098" s="100"/>
      <c r="C1098" s="101"/>
      <c r="D1098" s="99"/>
      <c r="E1098" s="99"/>
      <c r="F1098" s="102"/>
      <c r="G1098" s="102"/>
      <c r="H1098" s="103"/>
      <c r="I1098" s="103"/>
      <c r="J1098" s="103"/>
    </row>
    <row r="1099" spans="1:10" s="18" customFormat="1" x14ac:dyDescent="0.2">
      <c r="A1099" s="99"/>
      <c r="B1099" s="100"/>
      <c r="C1099" s="101"/>
      <c r="D1099" s="99"/>
      <c r="E1099" s="99"/>
      <c r="F1099" s="102"/>
      <c r="G1099" s="102"/>
      <c r="H1099" s="103"/>
      <c r="I1099" s="103"/>
      <c r="J1099" s="103"/>
    </row>
    <row r="1100" spans="1:10" s="18" customFormat="1" x14ac:dyDescent="0.2">
      <c r="A1100" s="99"/>
      <c r="B1100" s="100"/>
      <c r="C1100" s="101"/>
      <c r="D1100" s="99"/>
      <c r="E1100" s="99"/>
      <c r="F1100" s="102"/>
      <c r="G1100" s="102"/>
      <c r="H1100" s="103"/>
      <c r="I1100" s="103"/>
      <c r="J1100" s="103"/>
    </row>
    <row r="1101" spans="1:10" s="18" customFormat="1" x14ac:dyDescent="0.2">
      <c r="A1101" s="99"/>
      <c r="B1101" s="100"/>
      <c r="C1101" s="101"/>
      <c r="D1101" s="99"/>
      <c r="E1101" s="99"/>
      <c r="F1101" s="102"/>
      <c r="G1101" s="102"/>
      <c r="H1101" s="103"/>
      <c r="I1101" s="103"/>
      <c r="J1101" s="103"/>
    </row>
    <row r="1102" spans="1:10" s="18" customFormat="1" x14ac:dyDescent="0.2">
      <c r="A1102" s="99"/>
      <c r="B1102" s="100"/>
      <c r="C1102" s="101"/>
      <c r="D1102" s="99"/>
      <c r="E1102" s="99"/>
      <c r="F1102" s="102"/>
      <c r="G1102" s="102"/>
      <c r="H1102" s="103"/>
      <c r="I1102" s="103"/>
      <c r="J1102" s="103"/>
    </row>
    <row r="1103" spans="1:10" s="18" customFormat="1" x14ac:dyDescent="0.2">
      <c r="A1103" s="99"/>
      <c r="B1103" s="100"/>
      <c r="C1103" s="101"/>
      <c r="D1103" s="99"/>
      <c r="E1103" s="99"/>
      <c r="F1103" s="102"/>
      <c r="G1103" s="102"/>
      <c r="H1103" s="103"/>
      <c r="I1103" s="103"/>
      <c r="J1103" s="103"/>
    </row>
    <row r="1104" spans="1:10" s="18" customFormat="1" x14ac:dyDescent="0.2">
      <c r="A1104" s="99"/>
      <c r="B1104" s="100"/>
      <c r="C1104" s="101"/>
      <c r="D1104" s="99"/>
      <c r="E1104" s="99"/>
      <c r="F1104" s="102"/>
      <c r="G1104" s="102"/>
      <c r="H1104" s="103"/>
      <c r="I1104" s="103"/>
      <c r="J1104" s="103"/>
    </row>
    <row r="1105" spans="1:10" s="18" customFormat="1" x14ac:dyDescent="0.2">
      <c r="A1105" s="99"/>
      <c r="B1105" s="100"/>
      <c r="C1105" s="101"/>
      <c r="D1105" s="99"/>
      <c r="E1105" s="99"/>
      <c r="F1105" s="102"/>
      <c r="G1105" s="102"/>
      <c r="H1105" s="103"/>
      <c r="I1105" s="103"/>
      <c r="J1105" s="103"/>
    </row>
    <row r="1106" spans="1:10" s="18" customFormat="1" x14ac:dyDescent="0.2">
      <c r="A1106" s="99"/>
      <c r="B1106" s="100"/>
      <c r="C1106" s="101"/>
      <c r="D1106" s="99"/>
      <c r="E1106" s="99"/>
      <c r="F1106" s="102"/>
      <c r="G1106" s="102"/>
      <c r="H1106" s="103"/>
      <c r="I1106" s="103"/>
      <c r="J1106" s="103"/>
    </row>
    <row r="1107" spans="1:10" s="18" customFormat="1" x14ac:dyDescent="0.2">
      <c r="A1107" s="99"/>
      <c r="B1107" s="100"/>
      <c r="C1107" s="101"/>
      <c r="D1107" s="99"/>
      <c r="E1107" s="99"/>
      <c r="F1107" s="102"/>
      <c r="G1107" s="102"/>
      <c r="H1107" s="103"/>
      <c r="I1107" s="103"/>
      <c r="J1107" s="103"/>
    </row>
    <row r="1108" spans="1:10" s="18" customFormat="1" x14ac:dyDescent="0.2">
      <c r="A1108" s="99"/>
      <c r="B1108" s="100"/>
      <c r="C1108" s="101"/>
      <c r="D1108" s="99"/>
      <c r="E1108" s="99"/>
      <c r="F1108" s="102"/>
      <c r="G1108" s="102"/>
      <c r="H1108" s="103"/>
      <c r="I1108" s="103"/>
      <c r="J1108" s="103"/>
    </row>
    <row r="1109" spans="1:10" s="18" customFormat="1" x14ac:dyDescent="0.2">
      <c r="A1109" s="99"/>
      <c r="B1109" s="100"/>
      <c r="C1109" s="101"/>
      <c r="D1109" s="99"/>
      <c r="E1109" s="99"/>
      <c r="F1109" s="102"/>
      <c r="G1109" s="102"/>
      <c r="H1109" s="103"/>
      <c r="I1109" s="103"/>
      <c r="J1109" s="103"/>
    </row>
    <row r="1110" spans="1:10" s="18" customFormat="1" x14ac:dyDescent="0.2">
      <c r="A1110" s="99"/>
      <c r="B1110" s="100"/>
      <c r="C1110" s="101"/>
      <c r="D1110" s="99"/>
      <c r="E1110" s="99"/>
      <c r="F1110" s="102"/>
      <c r="G1110" s="102"/>
      <c r="H1110" s="103"/>
      <c r="I1110" s="103"/>
      <c r="J1110" s="103"/>
    </row>
    <row r="1111" spans="1:10" s="18" customFormat="1" x14ac:dyDescent="0.2">
      <c r="A1111" s="99"/>
      <c r="B1111" s="100"/>
      <c r="C1111" s="101"/>
      <c r="D1111" s="99"/>
      <c r="E1111" s="99"/>
      <c r="F1111" s="102"/>
      <c r="G1111" s="102"/>
      <c r="H1111" s="103"/>
      <c r="I1111" s="103"/>
      <c r="J1111" s="103"/>
    </row>
    <row r="1112" spans="1:10" s="18" customFormat="1" x14ac:dyDescent="0.2">
      <c r="A1112" s="99"/>
      <c r="B1112" s="100"/>
      <c r="C1112" s="101"/>
      <c r="D1112" s="99"/>
      <c r="E1112" s="99"/>
      <c r="F1112" s="102"/>
      <c r="G1112" s="102"/>
      <c r="H1112" s="103"/>
      <c r="I1112" s="103"/>
      <c r="J1112" s="103"/>
    </row>
    <row r="1113" spans="1:10" s="18" customFormat="1" x14ac:dyDescent="0.2">
      <c r="A1113" s="99"/>
      <c r="B1113" s="100"/>
      <c r="C1113" s="101"/>
      <c r="D1113" s="99"/>
      <c r="E1113" s="99"/>
      <c r="F1113" s="102"/>
      <c r="G1113" s="102"/>
      <c r="H1113" s="103"/>
      <c r="I1113" s="103"/>
      <c r="J1113" s="103"/>
    </row>
    <row r="1114" spans="1:10" s="18" customFormat="1" x14ac:dyDescent="0.2">
      <c r="A1114" s="99"/>
      <c r="B1114" s="100"/>
      <c r="C1114" s="101"/>
      <c r="D1114" s="99"/>
      <c r="E1114" s="99"/>
      <c r="F1114" s="102"/>
      <c r="G1114" s="102"/>
      <c r="H1114" s="103"/>
      <c r="I1114" s="103"/>
      <c r="J1114" s="103"/>
    </row>
    <row r="1115" spans="1:10" s="18" customFormat="1" x14ac:dyDescent="0.2">
      <c r="A1115" s="99"/>
      <c r="B1115" s="100"/>
      <c r="C1115" s="101"/>
      <c r="D1115" s="99"/>
      <c r="E1115" s="99"/>
      <c r="F1115" s="102"/>
      <c r="G1115" s="102"/>
      <c r="H1115" s="103"/>
      <c r="I1115" s="103"/>
      <c r="J1115" s="103"/>
    </row>
    <row r="1116" spans="1:10" s="18" customFormat="1" x14ac:dyDescent="0.2">
      <c r="A1116" s="99"/>
      <c r="B1116" s="100"/>
      <c r="C1116" s="101"/>
      <c r="D1116" s="99"/>
      <c r="E1116" s="99"/>
      <c r="F1116" s="102"/>
      <c r="G1116" s="102"/>
      <c r="H1116" s="103"/>
      <c r="I1116" s="103"/>
      <c r="J1116" s="103"/>
    </row>
    <row r="1117" spans="1:10" s="18" customFormat="1" x14ac:dyDescent="0.2">
      <c r="A1117" s="99"/>
      <c r="B1117" s="100"/>
      <c r="C1117" s="101"/>
      <c r="D1117" s="99"/>
      <c r="E1117" s="99"/>
      <c r="F1117" s="102"/>
      <c r="G1117" s="102"/>
      <c r="H1117" s="103"/>
      <c r="I1117" s="103"/>
      <c r="J1117" s="103"/>
    </row>
    <row r="1118" spans="1:10" s="18" customFormat="1" x14ac:dyDescent="0.2">
      <c r="A1118" s="99"/>
      <c r="B1118" s="100"/>
      <c r="C1118" s="101"/>
      <c r="D1118" s="99"/>
      <c r="E1118" s="99"/>
      <c r="F1118" s="102"/>
      <c r="G1118" s="102"/>
      <c r="H1118" s="103"/>
      <c r="I1118" s="103"/>
      <c r="J1118" s="103"/>
    </row>
    <row r="1119" spans="1:10" s="18" customFormat="1" x14ac:dyDescent="0.2">
      <c r="A1119" s="99"/>
      <c r="B1119" s="100"/>
      <c r="C1119" s="101"/>
      <c r="D1119" s="99"/>
      <c r="E1119" s="99"/>
      <c r="F1119" s="102"/>
      <c r="G1119" s="102"/>
      <c r="H1119" s="103"/>
      <c r="I1119" s="103"/>
      <c r="J1119" s="103"/>
    </row>
    <row r="1120" spans="1:10" s="18" customFormat="1" x14ac:dyDescent="0.2">
      <c r="A1120" s="99"/>
      <c r="B1120" s="100"/>
      <c r="C1120" s="101"/>
      <c r="D1120" s="99"/>
      <c r="E1120" s="99"/>
      <c r="F1120" s="102"/>
      <c r="G1120" s="102"/>
      <c r="H1120" s="103"/>
      <c r="I1120" s="103"/>
      <c r="J1120" s="103"/>
    </row>
    <row r="1121" spans="1:10" s="18" customFormat="1" x14ac:dyDescent="0.2">
      <c r="A1121" s="99"/>
      <c r="B1121" s="100"/>
      <c r="C1121" s="101"/>
      <c r="D1121" s="99"/>
      <c r="E1121" s="99"/>
      <c r="F1121" s="102"/>
      <c r="G1121" s="102"/>
      <c r="H1121" s="103"/>
      <c r="I1121" s="103"/>
      <c r="J1121" s="103"/>
    </row>
    <row r="1122" spans="1:10" s="18" customFormat="1" x14ac:dyDescent="0.2">
      <c r="A1122" s="99"/>
      <c r="B1122" s="100"/>
      <c r="C1122" s="101"/>
      <c r="D1122" s="99"/>
      <c r="E1122" s="99"/>
      <c r="F1122" s="102"/>
      <c r="G1122" s="102"/>
      <c r="H1122" s="103"/>
      <c r="I1122" s="103"/>
      <c r="J1122" s="103"/>
    </row>
    <row r="1123" spans="1:10" s="18" customFormat="1" x14ac:dyDescent="0.2">
      <c r="A1123" s="99"/>
      <c r="B1123" s="100"/>
      <c r="C1123" s="101"/>
      <c r="D1123" s="99"/>
      <c r="E1123" s="99"/>
      <c r="F1123" s="102"/>
      <c r="G1123" s="102"/>
      <c r="H1123" s="103"/>
      <c r="I1123" s="103"/>
      <c r="J1123" s="103"/>
    </row>
    <row r="1124" spans="1:10" s="18" customFormat="1" x14ac:dyDescent="0.2">
      <c r="A1124" s="99"/>
      <c r="B1124" s="100"/>
      <c r="C1124" s="101"/>
      <c r="D1124" s="99"/>
      <c r="E1124" s="99"/>
      <c r="F1124" s="102"/>
      <c r="G1124" s="102"/>
      <c r="H1124" s="103"/>
      <c r="I1124" s="103"/>
      <c r="J1124" s="103"/>
    </row>
    <row r="1125" spans="1:10" s="18" customFormat="1" x14ac:dyDescent="0.2">
      <c r="A1125" s="99"/>
      <c r="B1125" s="100"/>
      <c r="C1125" s="101"/>
      <c r="D1125" s="99"/>
      <c r="E1125" s="99"/>
      <c r="F1125" s="102"/>
      <c r="G1125" s="102"/>
      <c r="H1125" s="103"/>
      <c r="I1125" s="103"/>
      <c r="J1125" s="103"/>
    </row>
    <row r="1126" spans="1:10" s="18" customFormat="1" x14ac:dyDescent="0.2">
      <c r="A1126" s="99"/>
      <c r="B1126" s="100"/>
      <c r="C1126" s="101"/>
      <c r="D1126" s="99"/>
      <c r="E1126" s="99"/>
      <c r="F1126" s="102"/>
      <c r="G1126" s="102"/>
      <c r="H1126" s="103"/>
      <c r="I1126" s="103"/>
      <c r="J1126" s="103"/>
    </row>
    <row r="1127" spans="1:10" s="18" customFormat="1" x14ac:dyDescent="0.2">
      <c r="A1127" s="99"/>
      <c r="B1127" s="100"/>
      <c r="C1127" s="101"/>
      <c r="D1127" s="99"/>
      <c r="E1127" s="99"/>
      <c r="F1127" s="102"/>
      <c r="G1127" s="102"/>
      <c r="H1127" s="103"/>
      <c r="I1127" s="103"/>
      <c r="J1127" s="103"/>
    </row>
    <row r="1128" spans="1:10" s="18" customFormat="1" x14ac:dyDescent="0.2">
      <c r="A1128" s="99"/>
      <c r="B1128" s="100"/>
      <c r="C1128" s="101"/>
      <c r="D1128" s="99"/>
      <c r="E1128" s="99"/>
      <c r="F1128" s="102"/>
      <c r="G1128" s="102"/>
      <c r="H1128" s="103"/>
      <c r="I1128" s="103"/>
      <c r="J1128" s="103"/>
    </row>
    <row r="1129" spans="1:10" s="18" customFormat="1" x14ac:dyDescent="0.2">
      <c r="A1129" s="99"/>
      <c r="B1129" s="100"/>
      <c r="C1129" s="101"/>
      <c r="D1129" s="99"/>
      <c r="E1129" s="99"/>
      <c r="F1129" s="102"/>
      <c r="G1129" s="102"/>
      <c r="H1129" s="103"/>
      <c r="I1129" s="103"/>
      <c r="J1129" s="103"/>
    </row>
    <row r="1130" spans="1:10" s="18" customFormat="1" x14ac:dyDescent="0.2">
      <c r="A1130" s="99"/>
      <c r="B1130" s="100"/>
      <c r="C1130" s="101"/>
      <c r="D1130" s="99"/>
      <c r="E1130" s="99"/>
      <c r="F1130" s="102"/>
      <c r="G1130" s="102"/>
      <c r="H1130" s="103"/>
      <c r="I1130" s="103"/>
      <c r="J1130" s="103"/>
    </row>
    <row r="1131" spans="1:10" s="18" customFormat="1" x14ac:dyDescent="0.2">
      <c r="A1131" s="99"/>
      <c r="B1131" s="100"/>
      <c r="C1131" s="101"/>
      <c r="D1131" s="99"/>
      <c r="E1131" s="99"/>
      <c r="F1131" s="102"/>
      <c r="G1131" s="102"/>
      <c r="H1131" s="103"/>
      <c r="I1131" s="103"/>
      <c r="J1131" s="103"/>
    </row>
    <row r="1132" spans="1:10" s="18" customFormat="1" x14ac:dyDescent="0.2">
      <c r="A1132" s="99"/>
      <c r="B1132" s="100"/>
      <c r="C1132" s="101"/>
      <c r="D1132" s="99"/>
      <c r="E1132" s="99"/>
      <c r="F1132" s="102"/>
      <c r="G1132" s="102"/>
      <c r="H1132" s="103"/>
      <c r="I1132" s="103"/>
      <c r="J1132" s="103"/>
    </row>
    <row r="1133" spans="1:10" s="18" customFormat="1" x14ac:dyDescent="0.2">
      <c r="A1133" s="99"/>
      <c r="B1133" s="100"/>
      <c r="C1133" s="101"/>
      <c r="D1133" s="99"/>
      <c r="E1133" s="99"/>
      <c r="F1133" s="102"/>
      <c r="G1133" s="102"/>
      <c r="H1133" s="103"/>
      <c r="I1133" s="103"/>
      <c r="J1133" s="103"/>
    </row>
    <row r="1134" spans="1:10" s="18" customFormat="1" x14ac:dyDescent="0.2">
      <c r="A1134" s="99"/>
      <c r="B1134" s="100"/>
      <c r="C1134" s="101"/>
      <c r="D1134" s="99"/>
      <c r="E1134" s="99"/>
      <c r="F1134" s="102"/>
      <c r="G1134" s="102"/>
      <c r="H1134" s="103"/>
      <c r="I1134" s="103"/>
      <c r="J1134" s="103"/>
    </row>
    <row r="1135" spans="1:10" s="18" customFormat="1" x14ac:dyDescent="0.2">
      <c r="A1135" s="99"/>
      <c r="B1135" s="100"/>
      <c r="C1135" s="101"/>
      <c r="D1135" s="99"/>
      <c r="E1135" s="99"/>
      <c r="F1135" s="102"/>
      <c r="G1135" s="102"/>
      <c r="H1135" s="103"/>
      <c r="I1135" s="103"/>
      <c r="J1135" s="103"/>
    </row>
    <row r="1136" spans="1:10" s="18" customFormat="1" x14ac:dyDescent="0.2">
      <c r="A1136" s="99"/>
      <c r="B1136" s="100"/>
      <c r="C1136" s="101"/>
      <c r="D1136" s="99"/>
      <c r="E1136" s="99"/>
      <c r="F1136" s="102"/>
      <c r="G1136" s="102"/>
      <c r="H1136" s="103"/>
      <c r="I1136" s="103"/>
      <c r="J1136" s="103"/>
    </row>
    <row r="1137" spans="1:10" s="18" customFormat="1" x14ac:dyDescent="0.2">
      <c r="A1137" s="99"/>
      <c r="B1137" s="100"/>
      <c r="C1137" s="101"/>
      <c r="D1137" s="99"/>
      <c r="E1137" s="99"/>
      <c r="F1137" s="102"/>
      <c r="G1137" s="102"/>
      <c r="H1137" s="103"/>
      <c r="I1137" s="103"/>
      <c r="J1137" s="103"/>
    </row>
    <row r="1138" spans="1:10" s="18" customFormat="1" x14ac:dyDescent="0.2">
      <c r="A1138" s="99"/>
      <c r="B1138" s="100"/>
      <c r="C1138" s="101"/>
      <c r="D1138" s="99"/>
      <c r="E1138" s="99"/>
      <c r="F1138" s="102"/>
      <c r="G1138" s="102"/>
      <c r="H1138" s="103"/>
      <c r="I1138" s="103"/>
      <c r="J1138" s="103"/>
    </row>
    <row r="1139" spans="1:10" s="18" customFormat="1" x14ac:dyDescent="0.2">
      <c r="A1139" s="99"/>
      <c r="B1139" s="100"/>
      <c r="C1139" s="101"/>
      <c r="D1139" s="99"/>
      <c r="E1139" s="99"/>
      <c r="F1139" s="102"/>
      <c r="G1139" s="102"/>
      <c r="H1139" s="103"/>
      <c r="I1139" s="103"/>
      <c r="J1139" s="103"/>
    </row>
    <row r="1140" spans="1:10" s="18" customFormat="1" x14ac:dyDescent="0.2">
      <c r="A1140" s="99"/>
      <c r="B1140" s="100"/>
      <c r="C1140" s="101"/>
      <c r="D1140" s="99"/>
      <c r="E1140" s="99"/>
      <c r="F1140" s="102"/>
      <c r="G1140" s="102"/>
      <c r="H1140" s="103"/>
      <c r="I1140" s="103"/>
      <c r="J1140" s="103"/>
    </row>
    <row r="1141" spans="1:10" s="18" customFormat="1" x14ac:dyDescent="0.2">
      <c r="A1141" s="99"/>
      <c r="B1141" s="100"/>
      <c r="C1141" s="101"/>
      <c r="D1141" s="99"/>
      <c r="E1141" s="99"/>
      <c r="F1141" s="102"/>
      <c r="G1141" s="102"/>
      <c r="H1141" s="103"/>
      <c r="I1141" s="103"/>
      <c r="J1141" s="103"/>
    </row>
    <row r="1142" spans="1:10" s="18" customFormat="1" x14ac:dyDescent="0.2">
      <c r="A1142" s="99"/>
      <c r="B1142" s="100"/>
      <c r="C1142" s="101"/>
      <c r="D1142" s="99"/>
      <c r="E1142" s="99"/>
      <c r="F1142" s="102"/>
      <c r="G1142" s="102"/>
      <c r="H1142" s="103"/>
      <c r="I1142" s="103"/>
      <c r="J1142" s="103"/>
    </row>
    <row r="1143" spans="1:10" s="18" customFormat="1" x14ac:dyDescent="0.2">
      <c r="A1143" s="99"/>
      <c r="B1143" s="100"/>
      <c r="C1143" s="101"/>
      <c r="D1143" s="99"/>
      <c r="E1143" s="99"/>
      <c r="F1143" s="102"/>
      <c r="G1143" s="102"/>
      <c r="H1143" s="103"/>
      <c r="I1143" s="103"/>
      <c r="J1143" s="103"/>
    </row>
    <row r="1144" spans="1:10" s="18" customFormat="1" x14ac:dyDescent="0.2">
      <c r="A1144" s="99"/>
      <c r="B1144" s="100"/>
      <c r="C1144" s="101"/>
      <c r="D1144" s="99"/>
      <c r="E1144" s="99"/>
      <c r="F1144" s="102"/>
      <c r="G1144" s="102"/>
      <c r="H1144" s="103"/>
      <c r="I1144" s="103"/>
      <c r="J1144" s="103"/>
    </row>
    <row r="1145" spans="1:10" s="18" customFormat="1" x14ac:dyDescent="0.2">
      <c r="A1145" s="99"/>
      <c r="B1145" s="100"/>
      <c r="C1145" s="101"/>
      <c r="D1145" s="99"/>
      <c r="E1145" s="99"/>
      <c r="F1145" s="102"/>
      <c r="G1145" s="102"/>
      <c r="H1145" s="103"/>
      <c r="I1145" s="103"/>
      <c r="J1145" s="103"/>
    </row>
    <row r="1146" spans="1:10" s="18" customFormat="1" x14ac:dyDescent="0.2">
      <c r="A1146" s="99"/>
      <c r="B1146" s="100"/>
      <c r="C1146" s="101"/>
      <c r="D1146" s="99"/>
      <c r="E1146" s="99"/>
      <c r="F1146" s="102"/>
      <c r="G1146" s="102"/>
      <c r="H1146" s="103"/>
      <c r="I1146" s="103"/>
      <c r="J1146" s="103"/>
    </row>
    <row r="1147" spans="1:10" s="18" customFormat="1" x14ac:dyDescent="0.2">
      <c r="A1147" s="99"/>
      <c r="B1147" s="100"/>
      <c r="C1147" s="101"/>
      <c r="D1147" s="99"/>
      <c r="E1147" s="99"/>
      <c r="F1147" s="102"/>
      <c r="G1147" s="102"/>
      <c r="H1147" s="103"/>
      <c r="I1147" s="103"/>
      <c r="J1147" s="103"/>
    </row>
    <row r="1148" spans="1:10" s="18" customFormat="1" x14ac:dyDescent="0.2">
      <c r="A1148" s="99"/>
      <c r="B1148" s="100"/>
      <c r="C1148" s="101"/>
      <c r="D1148" s="99"/>
      <c r="E1148" s="99"/>
      <c r="F1148" s="102"/>
      <c r="G1148" s="102"/>
      <c r="H1148" s="103"/>
      <c r="I1148" s="103"/>
      <c r="J1148" s="103"/>
    </row>
    <row r="1149" spans="1:10" s="18" customFormat="1" x14ac:dyDescent="0.2">
      <c r="A1149" s="99"/>
      <c r="B1149" s="100"/>
      <c r="C1149" s="101"/>
      <c r="D1149" s="99"/>
      <c r="E1149" s="99"/>
      <c r="F1149" s="102"/>
      <c r="G1149" s="102"/>
      <c r="H1149" s="103"/>
      <c r="I1149" s="103"/>
      <c r="J1149" s="103"/>
    </row>
    <row r="1150" spans="1:10" s="18" customFormat="1" x14ac:dyDescent="0.2">
      <c r="A1150" s="99"/>
      <c r="B1150" s="100"/>
      <c r="C1150" s="101"/>
      <c r="D1150" s="99"/>
      <c r="E1150" s="99"/>
      <c r="F1150" s="102"/>
      <c r="G1150" s="102"/>
      <c r="H1150" s="103"/>
      <c r="I1150" s="103"/>
      <c r="J1150" s="103"/>
    </row>
    <row r="1151" spans="1:10" s="18" customFormat="1" x14ac:dyDescent="0.2">
      <c r="A1151" s="99"/>
      <c r="B1151" s="100"/>
      <c r="C1151" s="101"/>
      <c r="D1151" s="99"/>
      <c r="E1151" s="99"/>
      <c r="F1151" s="102"/>
      <c r="G1151" s="102"/>
      <c r="H1151" s="103"/>
      <c r="I1151" s="103"/>
      <c r="J1151" s="103"/>
    </row>
    <row r="1152" spans="1:10" s="18" customFormat="1" x14ac:dyDescent="0.2">
      <c r="A1152" s="99"/>
      <c r="B1152" s="100"/>
      <c r="C1152" s="101"/>
      <c r="D1152" s="99"/>
      <c r="E1152" s="99"/>
      <c r="F1152" s="102"/>
      <c r="G1152" s="102"/>
      <c r="H1152" s="103"/>
      <c r="I1152" s="103"/>
      <c r="J1152" s="103"/>
    </row>
    <row r="1153" spans="1:10" s="18" customFormat="1" x14ac:dyDescent="0.2">
      <c r="A1153" s="99"/>
      <c r="B1153" s="100"/>
      <c r="C1153" s="101"/>
      <c r="D1153" s="99"/>
      <c r="E1153" s="99"/>
      <c r="F1153" s="102"/>
      <c r="G1153" s="102"/>
      <c r="H1153" s="103"/>
      <c r="I1153" s="103"/>
      <c r="J1153" s="103"/>
    </row>
    <row r="1154" spans="1:10" s="18" customFormat="1" x14ac:dyDescent="0.2">
      <c r="A1154" s="99"/>
      <c r="B1154" s="100"/>
      <c r="C1154" s="101"/>
      <c r="D1154" s="99"/>
      <c r="E1154" s="99"/>
      <c r="F1154" s="102"/>
      <c r="G1154" s="102"/>
      <c r="H1154" s="103"/>
      <c r="I1154" s="103"/>
      <c r="J1154" s="103"/>
    </row>
    <row r="1155" spans="1:10" s="18" customFormat="1" x14ac:dyDescent="0.2">
      <c r="A1155" s="99"/>
      <c r="B1155" s="100"/>
      <c r="C1155" s="101"/>
      <c r="D1155" s="99"/>
      <c r="E1155" s="99"/>
      <c r="F1155" s="102"/>
      <c r="G1155" s="102"/>
      <c r="H1155" s="103"/>
      <c r="I1155" s="103"/>
      <c r="J1155" s="103"/>
    </row>
    <row r="1156" spans="1:10" s="18" customFormat="1" x14ac:dyDescent="0.2">
      <c r="A1156" s="99"/>
      <c r="B1156" s="100"/>
      <c r="C1156" s="101"/>
      <c r="D1156" s="99"/>
      <c r="E1156" s="99"/>
      <c r="F1156" s="102"/>
      <c r="G1156" s="102"/>
      <c r="H1156" s="103"/>
      <c r="I1156" s="103"/>
      <c r="J1156" s="103"/>
    </row>
    <row r="1157" spans="1:10" s="18" customFormat="1" x14ac:dyDescent="0.2">
      <c r="A1157" s="99"/>
      <c r="B1157" s="100"/>
      <c r="C1157" s="101"/>
      <c r="D1157" s="99"/>
      <c r="E1157" s="99"/>
      <c r="F1157" s="102"/>
      <c r="G1157" s="102"/>
      <c r="H1157" s="103"/>
      <c r="I1157" s="103"/>
      <c r="J1157" s="103"/>
    </row>
    <row r="1158" spans="1:10" s="18" customFormat="1" x14ac:dyDescent="0.2">
      <c r="A1158" s="99"/>
      <c r="B1158" s="100"/>
      <c r="C1158" s="101"/>
      <c r="D1158" s="99"/>
      <c r="E1158" s="99"/>
      <c r="F1158" s="102"/>
      <c r="G1158" s="102"/>
      <c r="H1158" s="103"/>
      <c r="I1158" s="103"/>
      <c r="J1158" s="103"/>
    </row>
    <row r="1159" spans="1:10" s="18" customFormat="1" x14ac:dyDescent="0.2">
      <c r="A1159" s="99"/>
      <c r="B1159" s="100"/>
      <c r="C1159" s="101"/>
      <c r="D1159" s="99"/>
      <c r="E1159" s="99"/>
      <c r="F1159" s="102"/>
      <c r="G1159" s="102"/>
      <c r="H1159" s="103"/>
      <c r="I1159" s="103"/>
      <c r="J1159" s="103"/>
    </row>
    <row r="1160" spans="1:10" s="18" customFormat="1" x14ac:dyDescent="0.2">
      <c r="A1160" s="99"/>
      <c r="B1160" s="100"/>
      <c r="C1160" s="101"/>
      <c r="D1160" s="99"/>
      <c r="E1160" s="99"/>
      <c r="F1160" s="102"/>
      <c r="G1160" s="102"/>
      <c r="H1160" s="103"/>
      <c r="I1160" s="103"/>
      <c r="J1160" s="103"/>
    </row>
    <row r="1161" spans="1:10" s="18" customFormat="1" x14ac:dyDescent="0.2">
      <c r="A1161" s="99"/>
      <c r="B1161" s="100"/>
      <c r="C1161" s="101"/>
      <c r="D1161" s="99"/>
      <c r="E1161" s="99"/>
      <c r="F1161" s="102"/>
      <c r="G1161" s="102"/>
      <c r="H1161" s="103"/>
      <c r="I1161" s="103"/>
      <c r="J1161" s="103"/>
    </row>
    <row r="1162" spans="1:10" s="18" customFormat="1" x14ac:dyDescent="0.2">
      <c r="A1162" s="99"/>
      <c r="B1162" s="100"/>
      <c r="C1162" s="101"/>
      <c r="D1162" s="99"/>
      <c r="E1162" s="99"/>
      <c r="F1162" s="102"/>
      <c r="G1162" s="102"/>
      <c r="H1162" s="103"/>
      <c r="I1162" s="103"/>
      <c r="J1162" s="103"/>
    </row>
    <row r="1163" spans="1:10" s="18" customFormat="1" x14ac:dyDescent="0.2">
      <c r="A1163" s="99"/>
      <c r="B1163" s="100"/>
      <c r="C1163" s="101"/>
      <c r="D1163" s="99"/>
      <c r="E1163" s="99"/>
      <c r="F1163" s="102"/>
      <c r="G1163" s="102"/>
      <c r="H1163" s="103"/>
      <c r="I1163" s="103"/>
      <c r="J1163" s="103"/>
    </row>
    <row r="1164" spans="1:10" s="18" customFormat="1" x14ac:dyDescent="0.2">
      <c r="A1164" s="99"/>
      <c r="B1164" s="100"/>
      <c r="C1164" s="101"/>
      <c r="D1164" s="99"/>
      <c r="E1164" s="99"/>
      <c r="F1164" s="102"/>
      <c r="G1164" s="102"/>
      <c r="H1164" s="103"/>
      <c r="I1164" s="103"/>
      <c r="J1164" s="103"/>
    </row>
    <row r="1165" spans="1:10" s="18" customFormat="1" x14ac:dyDescent="0.2">
      <c r="A1165" s="99"/>
      <c r="B1165" s="100"/>
      <c r="C1165" s="101"/>
      <c r="D1165" s="99"/>
      <c r="E1165" s="99"/>
      <c r="F1165" s="102"/>
      <c r="G1165" s="102"/>
      <c r="H1165" s="103"/>
      <c r="I1165" s="103"/>
      <c r="J1165" s="103"/>
    </row>
    <row r="1166" spans="1:10" s="18" customFormat="1" x14ac:dyDescent="0.2">
      <c r="A1166" s="99"/>
      <c r="B1166" s="100"/>
      <c r="C1166" s="101"/>
      <c r="D1166" s="99"/>
      <c r="E1166" s="99"/>
      <c r="F1166" s="102"/>
      <c r="G1166" s="102"/>
      <c r="H1166" s="103"/>
      <c r="I1166" s="103"/>
      <c r="J1166" s="103"/>
    </row>
    <row r="1167" spans="1:10" s="18" customFormat="1" x14ac:dyDescent="0.2">
      <c r="A1167" s="99"/>
      <c r="B1167" s="100"/>
      <c r="C1167" s="101"/>
      <c r="D1167" s="99"/>
      <c r="E1167" s="99"/>
      <c r="F1167" s="102"/>
      <c r="G1167" s="102"/>
      <c r="H1167" s="103"/>
      <c r="I1167" s="103"/>
      <c r="J1167" s="103"/>
    </row>
    <row r="1168" spans="1:10" s="18" customFormat="1" x14ac:dyDescent="0.2">
      <c r="A1168" s="99"/>
      <c r="B1168" s="100"/>
      <c r="C1168" s="101"/>
      <c r="D1168" s="99"/>
      <c r="E1168" s="99"/>
      <c r="F1168" s="102"/>
      <c r="G1168" s="102"/>
      <c r="H1168" s="103"/>
      <c r="I1168" s="103"/>
      <c r="J1168" s="103"/>
    </row>
    <row r="1169" spans="1:10" s="18" customFormat="1" x14ac:dyDescent="0.2">
      <c r="A1169" s="99"/>
      <c r="B1169" s="100"/>
      <c r="C1169" s="101"/>
      <c r="D1169" s="99"/>
      <c r="E1169" s="99"/>
      <c r="F1169" s="102"/>
      <c r="G1169" s="102"/>
      <c r="H1169" s="103"/>
      <c r="I1169" s="103"/>
      <c r="J1169" s="103"/>
    </row>
    <row r="1170" spans="1:10" s="18" customFormat="1" x14ac:dyDescent="0.2">
      <c r="A1170" s="99"/>
      <c r="B1170" s="100"/>
      <c r="C1170" s="101"/>
      <c r="D1170" s="99"/>
      <c r="E1170" s="99"/>
      <c r="F1170" s="102"/>
      <c r="G1170" s="102"/>
      <c r="H1170" s="103"/>
      <c r="I1170" s="103"/>
      <c r="J1170" s="103"/>
    </row>
    <row r="1171" spans="1:10" s="18" customFormat="1" x14ac:dyDescent="0.2">
      <c r="A1171" s="99"/>
      <c r="B1171" s="100"/>
      <c r="C1171" s="101"/>
      <c r="D1171" s="99"/>
      <c r="E1171" s="99"/>
      <c r="F1171" s="102"/>
      <c r="G1171" s="102"/>
      <c r="H1171" s="103"/>
      <c r="I1171" s="103"/>
      <c r="J1171" s="103"/>
    </row>
    <row r="1172" spans="1:10" s="18" customFormat="1" x14ac:dyDescent="0.2">
      <c r="A1172" s="99"/>
      <c r="B1172" s="100"/>
      <c r="C1172" s="101"/>
      <c r="D1172" s="99"/>
      <c r="E1172" s="99"/>
      <c r="F1172" s="102"/>
      <c r="G1172" s="102"/>
      <c r="H1172" s="103"/>
      <c r="I1172" s="103"/>
      <c r="J1172" s="103"/>
    </row>
    <row r="1173" spans="1:10" s="18" customFormat="1" x14ac:dyDescent="0.2">
      <c r="A1173" s="99"/>
      <c r="B1173" s="100"/>
      <c r="C1173" s="101"/>
      <c r="D1173" s="99"/>
      <c r="E1173" s="99"/>
      <c r="F1173" s="102"/>
      <c r="G1173" s="102"/>
      <c r="H1173" s="103"/>
      <c r="I1173" s="103"/>
      <c r="J1173" s="103"/>
    </row>
    <row r="1174" spans="1:10" s="18" customFormat="1" x14ac:dyDescent="0.2">
      <c r="A1174" s="99"/>
      <c r="B1174" s="100"/>
      <c r="C1174" s="101"/>
      <c r="D1174" s="99"/>
      <c r="E1174" s="99"/>
      <c r="F1174" s="102"/>
      <c r="G1174" s="102"/>
      <c r="H1174" s="103"/>
      <c r="I1174" s="103"/>
      <c r="J1174" s="103"/>
    </row>
    <row r="1175" spans="1:10" s="18" customFormat="1" x14ac:dyDescent="0.2">
      <c r="A1175" s="99"/>
      <c r="B1175" s="100"/>
      <c r="C1175" s="101"/>
      <c r="D1175" s="99"/>
      <c r="E1175" s="99"/>
      <c r="F1175" s="102"/>
      <c r="G1175" s="102"/>
      <c r="H1175" s="103"/>
      <c r="I1175" s="103"/>
      <c r="J1175" s="103"/>
    </row>
    <row r="1176" spans="1:10" s="18" customFormat="1" x14ac:dyDescent="0.2">
      <c r="A1176" s="99"/>
      <c r="B1176" s="100"/>
      <c r="C1176" s="101"/>
      <c r="D1176" s="99"/>
      <c r="E1176" s="99"/>
      <c r="F1176" s="102"/>
      <c r="G1176" s="102"/>
      <c r="H1176" s="103"/>
      <c r="I1176" s="103"/>
      <c r="J1176" s="103"/>
    </row>
    <row r="1177" spans="1:10" s="18" customFormat="1" x14ac:dyDescent="0.2">
      <c r="A1177" s="99"/>
      <c r="B1177" s="100"/>
      <c r="C1177" s="101"/>
      <c r="D1177" s="99"/>
      <c r="E1177" s="99"/>
      <c r="F1177" s="102"/>
      <c r="G1177" s="102"/>
      <c r="H1177" s="103"/>
      <c r="I1177" s="103"/>
      <c r="J1177" s="103"/>
    </row>
    <row r="1178" spans="1:10" s="18" customFormat="1" x14ac:dyDescent="0.2">
      <c r="A1178" s="99"/>
      <c r="B1178" s="100"/>
      <c r="C1178" s="101"/>
      <c r="D1178" s="99"/>
      <c r="E1178" s="99"/>
      <c r="F1178" s="102"/>
      <c r="G1178" s="102"/>
      <c r="H1178" s="103"/>
      <c r="I1178" s="103"/>
      <c r="J1178" s="103"/>
    </row>
    <row r="1179" spans="1:10" s="18" customFormat="1" x14ac:dyDescent="0.2">
      <c r="A1179" s="99"/>
      <c r="B1179" s="100"/>
      <c r="C1179" s="101"/>
      <c r="D1179" s="99"/>
      <c r="E1179" s="99"/>
      <c r="F1179" s="102"/>
      <c r="G1179" s="102"/>
      <c r="H1179" s="103"/>
      <c r="I1179" s="103"/>
      <c r="J1179" s="103"/>
    </row>
    <row r="1180" spans="1:10" s="18" customFormat="1" x14ac:dyDescent="0.2">
      <c r="A1180" s="99"/>
      <c r="B1180" s="100"/>
      <c r="C1180" s="101"/>
      <c r="D1180" s="99"/>
      <c r="E1180" s="99"/>
      <c r="F1180" s="102"/>
      <c r="G1180" s="102"/>
      <c r="H1180" s="103"/>
      <c r="I1180" s="103"/>
      <c r="J1180" s="103"/>
    </row>
    <row r="1181" spans="1:10" s="18" customFormat="1" x14ac:dyDescent="0.2">
      <c r="A1181" s="99"/>
      <c r="B1181" s="100"/>
      <c r="C1181" s="101"/>
      <c r="D1181" s="99"/>
      <c r="E1181" s="99"/>
      <c r="F1181" s="102"/>
      <c r="G1181" s="102"/>
      <c r="H1181" s="103"/>
      <c r="I1181" s="103"/>
      <c r="J1181" s="103"/>
    </row>
    <row r="1182" spans="1:10" s="18" customFormat="1" x14ac:dyDescent="0.2">
      <c r="A1182" s="99"/>
      <c r="B1182" s="100"/>
      <c r="C1182" s="101"/>
      <c r="D1182" s="99"/>
      <c r="E1182" s="99"/>
      <c r="F1182" s="102"/>
      <c r="G1182" s="102"/>
      <c r="H1182" s="103"/>
      <c r="I1182" s="103"/>
      <c r="J1182" s="103"/>
    </row>
    <row r="1183" spans="1:10" s="18" customFormat="1" x14ac:dyDescent="0.2">
      <c r="A1183" s="99"/>
      <c r="B1183" s="100"/>
      <c r="C1183" s="101"/>
      <c r="D1183" s="99"/>
      <c r="E1183" s="99"/>
      <c r="F1183" s="102"/>
      <c r="G1183" s="102"/>
      <c r="H1183" s="103"/>
      <c r="I1183" s="103"/>
      <c r="J1183" s="103"/>
    </row>
    <row r="1184" spans="1:10" s="18" customFormat="1" x14ac:dyDescent="0.2">
      <c r="A1184" s="99"/>
      <c r="B1184" s="100"/>
      <c r="C1184" s="101"/>
      <c r="D1184" s="99"/>
      <c r="E1184" s="99"/>
      <c r="F1184" s="102"/>
      <c r="G1184" s="102"/>
      <c r="H1184" s="103"/>
      <c r="I1184" s="103"/>
      <c r="J1184" s="103"/>
    </row>
    <row r="1185" spans="1:10" s="18" customFormat="1" x14ac:dyDescent="0.2">
      <c r="A1185" s="99"/>
      <c r="B1185" s="100"/>
      <c r="C1185" s="101"/>
      <c r="D1185" s="99"/>
      <c r="E1185" s="99"/>
      <c r="F1185" s="102"/>
      <c r="G1185" s="102"/>
      <c r="H1185" s="103"/>
      <c r="I1185" s="103"/>
      <c r="J1185" s="103"/>
    </row>
    <row r="1186" spans="1:10" s="18" customFormat="1" x14ac:dyDescent="0.2">
      <c r="A1186" s="99"/>
      <c r="B1186" s="100"/>
      <c r="C1186" s="101"/>
      <c r="D1186" s="99"/>
      <c r="E1186" s="99"/>
      <c r="F1186" s="102"/>
      <c r="G1186" s="102"/>
      <c r="H1186" s="103"/>
      <c r="I1186" s="103"/>
      <c r="J1186" s="103"/>
    </row>
    <row r="1187" spans="1:10" s="18" customFormat="1" x14ac:dyDescent="0.2">
      <c r="A1187" s="99"/>
      <c r="B1187" s="100"/>
      <c r="C1187" s="101"/>
      <c r="D1187" s="99"/>
      <c r="E1187" s="99"/>
      <c r="F1187" s="102"/>
      <c r="G1187" s="102"/>
      <c r="H1187" s="103"/>
      <c r="I1187" s="103"/>
      <c r="J1187" s="103"/>
    </row>
    <row r="1188" spans="1:10" s="18" customFormat="1" x14ac:dyDescent="0.2">
      <c r="A1188" s="99"/>
      <c r="B1188" s="100"/>
      <c r="C1188" s="101"/>
      <c r="D1188" s="99"/>
      <c r="E1188" s="99"/>
      <c r="F1188" s="102"/>
      <c r="G1188" s="102"/>
      <c r="H1188" s="103"/>
      <c r="I1188" s="103"/>
      <c r="J1188" s="103"/>
    </row>
    <row r="1189" spans="1:10" s="18" customFormat="1" x14ac:dyDescent="0.2">
      <c r="A1189" s="99"/>
      <c r="B1189" s="100"/>
      <c r="C1189" s="101"/>
      <c r="D1189" s="99"/>
      <c r="E1189" s="99"/>
      <c r="F1189" s="102"/>
      <c r="G1189" s="102"/>
      <c r="H1189" s="103"/>
      <c r="I1189" s="103"/>
      <c r="J1189" s="103"/>
    </row>
    <row r="1190" spans="1:10" s="18" customFormat="1" x14ac:dyDescent="0.2">
      <c r="A1190" s="99"/>
      <c r="B1190" s="100"/>
      <c r="C1190" s="101"/>
      <c r="D1190" s="99"/>
      <c r="E1190" s="99"/>
      <c r="F1190" s="102"/>
      <c r="G1190" s="102"/>
      <c r="H1190" s="103"/>
      <c r="I1190" s="103"/>
      <c r="J1190" s="103"/>
    </row>
    <row r="1191" spans="1:10" s="18" customFormat="1" x14ac:dyDescent="0.2">
      <c r="A1191" s="99"/>
      <c r="B1191" s="100"/>
      <c r="C1191" s="101"/>
      <c r="D1191" s="99"/>
      <c r="E1191" s="99"/>
      <c r="F1191" s="102"/>
      <c r="G1191" s="102"/>
      <c r="H1191" s="103"/>
      <c r="I1191" s="103"/>
      <c r="J1191" s="103"/>
    </row>
    <row r="1192" spans="1:10" s="18" customFormat="1" x14ac:dyDescent="0.2">
      <c r="A1192" s="99"/>
      <c r="B1192" s="100"/>
      <c r="C1192" s="101"/>
      <c r="D1192" s="99"/>
      <c r="E1192" s="99"/>
      <c r="F1192" s="102"/>
      <c r="G1192" s="102"/>
      <c r="H1192" s="103"/>
      <c r="I1192" s="103"/>
      <c r="J1192" s="103"/>
    </row>
    <row r="1193" spans="1:10" s="18" customFormat="1" x14ac:dyDescent="0.2">
      <c r="A1193" s="99"/>
      <c r="B1193" s="100"/>
      <c r="C1193" s="101"/>
      <c r="D1193" s="99"/>
      <c r="E1193" s="99"/>
      <c r="F1193" s="102"/>
      <c r="G1193" s="102"/>
      <c r="H1193" s="103"/>
      <c r="I1193" s="103"/>
      <c r="J1193" s="103"/>
    </row>
    <row r="1194" spans="1:10" s="18" customFormat="1" x14ac:dyDescent="0.2">
      <c r="A1194" s="99"/>
      <c r="B1194" s="100"/>
      <c r="C1194" s="101"/>
      <c r="D1194" s="99"/>
      <c r="E1194" s="99"/>
      <c r="F1194" s="102"/>
      <c r="G1194" s="102"/>
      <c r="H1194" s="103"/>
      <c r="I1194" s="103"/>
      <c r="J1194" s="103"/>
    </row>
    <row r="1195" spans="1:10" s="18" customFormat="1" x14ac:dyDescent="0.2">
      <c r="A1195" s="99"/>
      <c r="B1195" s="100"/>
      <c r="C1195" s="101"/>
      <c r="D1195" s="99"/>
      <c r="E1195" s="99"/>
      <c r="F1195" s="102"/>
      <c r="G1195" s="102"/>
      <c r="H1195" s="103"/>
      <c r="I1195" s="103"/>
      <c r="J1195" s="103"/>
    </row>
    <row r="1196" spans="1:10" s="18" customFormat="1" x14ac:dyDescent="0.2">
      <c r="A1196" s="99"/>
      <c r="B1196" s="100"/>
      <c r="C1196" s="101"/>
      <c r="D1196" s="99"/>
      <c r="E1196" s="99"/>
      <c r="F1196" s="102"/>
      <c r="G1196" s="102"/>
      <c r="H1196" s="103"/>
      <c r="I1196" s="103"/>
      <c r="J1196" s="103"/>
    </row>
    <row r="1197" spans="1:10" s="18" customFormat="1" x14ac:dyDescent="0.2">
      <c r="A1197" s="99"/>
      <c r="B1197" s="100"/>
      <c r="C1197" s="101"/>
      <c r="D1197" s="99"/>
      <c r="E1197" s="99"/>
      <c r="F1197" s="102"/>
      <c r="G1197" s="102"/>
      <c r="H1197" s="103"/>
      <c r="I1197" s="103"/>
      <c r="J1197" s="103"/>
    </row>
    <row r="1198" spans="1:10" s="18" customFormat="1" x14ac:dyDescent="0.2">
      <c r="A1198" s="99"/>
      <c r="B1198" s="100"/>
      <c r="C1198" s="101"/>
      <c r="D1198" s="99"/>
      <c r="E1198" s="99"/>
      <c r="F1198" s="102"/>
      <c r="G1198" s="102"/>
      <c r="H1198" s="103"/>
      <c r="I1198" s="103"/>
      <c r="J1198" s="103"/>
    </row>
    <row r="1199" spans="1:10" s="18" customFormat="1" x14ac:dyDescent="0.2">
      <c r="A1199" s="99"/>
      <c r="B1199" s="100"/>
      <c r="C1199" s="101"/>
      <c r="D1199" s="99"/>
      <c r="E1199" s="99"/>
      <c r="F1199" s="102"/>
      <c r="G1199" s="102"/>
      <c r="H1199" s="103"/>
      <c r="I1199" s="103"/>
      <c r="J1199" s="103"/>
    </row>
    <row r="1200" spans="1:10" s="18" customFormat="1" x14ac:dyDescent="0.2">
      <c r="A1200" s="99"/>
      <c r="B1200" s="100"/>
      <c r="C1200" s="101"/>
      <c r="D1200" s="99"/>
      <c r="E1200" s="99"/>
      <c r="F1200" s="102"/>
      <c r="G1200" s="102"/>
      <c r="H1200" s="103"/>
      <c r="I1200" s="103"/>
      <c r="J1200" s="103"/>
    </row>
    <row r="1201" spans="1:10" s="18" customFormat="1" x14ac:dyDescent="0.2">
      <c r="A1201" s="99"/>
      <c r="B1201" s="100"/>
      <c r="C1201" s="101"/>
      <c r="D1201" s="99"/>
      <c r="E1201" s="99"/>
      <c r="F1201" s="102"/>
      <c r="G1201" s="102"/>
      <c r="H1201" s="103"/>
      <c r="I1201" s="103"/>
      <c r="J1201" s="103"/>
    </row>
    <row r="1202" spans="1:10" s="18" customFormat="1" x14ac:dyDescent="0.2">
      <c r="A1202" s="99"/>
      <c r="B1202" s="100"/>
      <c r="C1202" s="101"/>
      <c r="D1202" s="99"/>
      <c r="E1202" s="99"/>
      <c r="F1202" s="102"/>
      <c r="G1202" s="102"/>
      <c r="H1202" s="103"/>
      <c r="I1202" s="103"/>
      <c r="J1202" s="103"/>
    </row>
    <row r="1203" spans="1:10" s="18" customFormat="1" x14ac:dyDescent="0.2">
      <c r="A1203" s="99"/>
      <c r="B1203" s="100"/>
      <c r="C1203" s="101"/>
      <c r="D1203" s="99"/>
      <c r="E1203" s="99"/>
      <c r="F1203" s="102"/>
      <c r="G1203" s="102"/>
      <c r="H1203" s="103"/>
      <c r="I1203" s="103"/>
      <c r="J1203" s="103"/>
    </row>
    <row r="1204" spans="1:10" s="18" customFormat="1" x14ac:dyDescent="0.2">
      <c r="A1204" s="99"/>
      <c r="B1204" s="100"/>
      <c r="C1204" s="101"/>
      <c r="D1204" s="99"/>
      <c r="E1204" s="99"/>
      <c r="F1204" s="102"/>
      <c r="G1204" s="102"/>
      <c r="H1204" s="103"/>
      <c r="I1204" s="103"/>
      <c r="J1204" s="103"/>
    </row>
    <row r="1205" spans="1:10" s="18" customFormat="1" x14ac:dyDescent="0.2">
      <c r="A1205" s="99"/>
      <c r="B1205" s="100"/>
      <c r="C1205" s="101"/>
      <c r="D1205" s="99"/>
      <c r="E1205" s="99"/>
      <c r="F1205" s="102"/>
      <c r="G1205" s="102"/>
      <c r="H1205" s="103"/>
      <c r="I1205" s="103"/>
      <c r="J1205" s="103"/>
    </row>
    <row r="1206" spans="1:10" s="18" customFormat="1" x14ac:dyDescent="0.2">
      <c r="A1206" s="99"/>
      <c r="B1206" s="100"/>
      <c r="C1206" s="101"/>
      <c r="D1206" s="99"/>
      <c r="E1206" s="99"/>
      <c r="F1206" s="102"/>
      <c r="G1206" s="102"/>
      <c r="H1206" s="103"/>
      <c r="I1206" s="103"/>
      <c r="J1206" s="103"/>
    </row>
    <row r="1207" spans="1:10" s="18" customFormat="1" x14ac:dyDescent="0.2">
      <c r="A1207" s="99"/>
      <c r="B1207" s="100"/>
      <c r="C1207" s="101"/>
      <c r="D1207" s="99"/>
      <c r="E1207" s="99"/>
      <c r="F1207" s="102"/>
      <c r="G1207" s="102"/>
      <c r="H1207" s="103"/>
      <c r="I1207" s="103"/>
      <c r="J1207" s="103"/>
    </row>
    <row r="1208" spans="1:10" s="18" customFormat="1" x14ac:dyDescent="0.2">
      <c r="A1208" s="99"/>
      <c r="B1208" s="100"/>
      <c r="C1208" s="101"/>
      <c r="D1208" s="99"/>
      <c r="E1208" s="99"/>
      <c r="F1208" s="102"/>
      <c r="G1208" s="102"/>
      <c r="H1208" s="103"/>
      <c r="I1208" s="103"/>
      <c r="J1208" s="103"/>
    </row>
    <row r="1209" spans="1:10" s="18" customFormat="1" x14ac:dyDescent="0.2">
      <c r="A1209" s="99"/>
      <c r="B1209" s="100"/>
      <c r="C1209" s="101"/>
      <c r="D1209" s="99"/>
      <c r="E1209" s="99"/>
      <c r="F1209" s="102"/>
      <c r="G1209" s="102"/>
      <c r="H1209" s="103"/>
      <c r="I1209" s="103"/>
      <c r="J1209" s="103"/>
    </row>
    <row r="1210" spans="1:10" s="18" customFormat="1" x14ac:dyDescent="0.2">
      <c r="A1210" s="99"/>
      <c r="B1210" s="100"/>
      <c r="C1210" s="101"/>
      <c r="D1210" s="99"/>
      <c r="E1210" s="99"/>
      <c r="F1210" s="102"/>
      <c r="G1210" s="102"/>
      <c r="H1210" s="103"/>
      <c r="I1210" s="103"/>
      <c r="J1210" s="103"/>
    </row>
    <row r="1211" spans="1:10" s="18" customFormat="1" x14ac:dyDescent="0.2">
      <c r="A1211" s="99"/>
      <c r="B1211" s="100"/>
      <c r="C1211" s="101"/>
      <c r="D1211" s="99"/>
      <c r="E1211" s="99"/>
      <c r="F1211" s="102"/>
      <c r="G1211" s="102"/>
      <c r="H1211" s="103"/>
      <c r="I1211" s="103"/>
      <c r="J1211" s="103"/>
    </row>
    <row r="1212" spans="1:10" s="18" customFormat="1" x14ac:dyDescent="0.2">
      <c r="A1212" s="99"/>
      <c r="B1212" s="100"/>
      <c r="C1212" s="101"/>
      <c r="D1212" s="99"/>
      <c r="E1212" s="99"/>
      <c r="F1212" s="102"/>
      <c r="G1212" s="102"/>
      <c r="H1212" s="103"/>
      <c r="I1212" s="103"/>
      <c r="J1212" s="103"/>
    </row>
    <row r="1213" spans="1:10" s="18" customFormat="1" x14ac:dyDescent="0.2">
      <c r="A1213" s="99"/>
      <c r="B1213" s="100"/>
      <c r="C1213" s="101"/>
      <c r="D1213" s="99"/>
      <c r="E1213" s="99"/>
      <c r="F1213" s="102"/>
      <c r="G1213" s="102"/>
      <c r="H1213" s="103"/>
      <c r="I1213" s="103"/>
      <c r="J1213" s="103"/>
    </row>
    <row r="1214" spans="1:10" s="18" customFormat="1" x14ac:dyDescent="0.2">
      <c r="A1214" s="99"/>
      <c r="B1214" s="100"/>
      <c r="C1214" s="101"/>
      <c r="D1214" s="99"/>
      <c r="E1214" s="99"/>
      <c r="F1214" s="102"/>
      <c r="G1214" s="102"/>
      <c r="H1214" s="103"/>
      <c r="I1214" s="103"/>
      <c r="J1214" s="103"/>
    </row>
    <row r="1215" spans="1:10" s="18" customFormat="1" x14ac:dyDescent="0.2">
      <c r="A1215" s="99"/>
      <c r="B1215" s="100"/>
      <c r="C1215" s="101"/>
      <c r="D1215" s="99"/>
      <c r="E1215" s="99"/>
      <c r="F1215" s="102"/>
      <c r="G1215" s="102"/>
      <c r="H1215" s="103"/>
      <c r="I1215" s="103"/>
      <c r="J1215" s="103"/>
    </row>
    <row r="1216" spans="1:10" s="18" customFormat="1" x14ac:dyDescent="0.2">
      <c r="A1216" s="99"/>
      <c r="B1216" s="100"/>
      <c r="C1216" s="101"/>
      <c r="D1216" s="99"/>
      <c r="E1216" s="99"/>
      <c r="F1216" s="102"/>
      <c r="G1216" s="102"/>
      <c r="H1216" s="103"/>
      <c r="I1216" s="103"/>
      <c r="J1216" s="103"/>
    </row>
    <row r="1217" spans="1:10" s="18" customFormat="1" x14ac:dyDescent="0.2">
      <c r="A1217" s="99"/>
      <c r="B1217" s="100"/>
      <c r="C1217" s="101"/>
      <c r="D1217" s="99"/>
      <c r="E1217" s="99"/>
      <c r="F1217" s="102"/>
      <c r="G1217" s="102"/>
      <c r="H1217" s="103"/>
      <c r="I1217" s="103"/>
      <c r="J1217" s="103"/>
    </row>
    <row r="1218" spans="1:10" s="18" customFormat="1" x14ac:dyDescent="0.2">
      <c r="A1218" s="99"/>
      <c r="B1218" s="100"/>
      <c r="C1218" s="101"/>
      <c r="D1218" s="99"/>
      <c r="E1218" s="99"/>
      <c r="F1218" s="102"/>
      <c r="G1218" s="102"/>
      <c r="H1218" s="103"/>
      <c r="I1218" s="103"/>
      <c r="J1218" s="103"/>
    </row>
    <row r="1219" spans="1:10" s="18" customFormat="1" x14ac:dyDescent="0.2">
      <c r="A1219" s="99"/>
      <c r="B1219" s="100"/>
      <c r="C1219" s="101"/>
      <c r="D1219" s="99"/>
      <c r="E1219" s="99"/>
      <c r="F1219" s="102"/>
      <c r="G1219" s="102"/>
      <c r="H1219" s="103"/>
      <c r="I1219" s="103"/>
      <c r="J1219" s="103"/>
    </row>
    <row r="1220" spans="1:10" s="18" customFormat="1" x14ac:dyDescent="0.2">
      <c r="A1220" s="99"/>
      <c r="B1220" s="100"/>
      <c r="C1220" s="101"/>
      <c r="D1220" s="99"/>
      <c r="E1220" s="99"/>
      <c r="F1220" s="102"/>
      <c r="G1220" s="102"/>
      <c r="H1220" s="103"/>
      <c r="I1220" s="103"/>
      <c r="J1220" s="103"/>
    </row>
    <row r="1221" spans="1:10" s="18" customFormat="1" x14ac:dyDescent="0.2">
      <c r="A1221" s="99"/>
      <c r="B1221" s="100"/>
      <c r="C1221" s="101"/>
      <c r="D1221" s="99"/>
      <c r="E1221" s="99"/>
      <c r="F1221" s="102"/>
      <c r="G1221" s="102"/>
      <c r="H1221" s="103"/>
      <c r="I1221" s="103"/>
      <c r="J1221" s="103"/>
    </row>
    <row r="1222" spans="1:10" s="18" customFormat="1" x14ac:dyDescent="0.2">
      <c r="A1222" s="99"/>
      <c r="B1222" s="100"/>
      <c r="C1222" s="101"/>
      <c r="D1222" s="99"/>
      <c r="E1222" s="99"/>
      <c r="F1222" s="102"/>
      <c r="G1222" s="102"/>
      <c r="H1222" s="103"/>
      <c r="I1222" s="103"/>
      <c r="J1222" s="103"/>
    </row>
    <row r="1223" spans="1:10" s="18" customFormat="1" x14ac:dyDescent="0.2">
      <c r="A1223" s="99"/>
      <c r="B1223" s="100"/>
      <c r="C1223" s="101"/>
      <c r="D1223" s="99"/>
      <c r="E1223" s="99"/>
      <c r="F1223" s="102"/>
      <c r="G1223" s="102"/>
      <c r="H1223" s="103"/>
      <c r="I1223" s="103"/>
      <c r="J1223" s="103"/>
    </row>
    <row r="1224" spans="1:10" s="18" customFormat="1" x14ac:dyDescent="0.2">
      <c r="A1224" s="99"/>
      <c r="B1224" s="100"/>
      <c r="C1224" s="101"/>
      <c r="D1224" s="99"/>
      <c r="E1224" s="99"/>
      <c r="F1224" s="102"/>
      <c r="G1224" s="102"/>
      <c r="H1224" s="103"/>
      <c r="I1224" s="103"/>
      <c r="J1224" s="103"/>
    </row>
    <row r="1225" spans="1:10" s="18" customFormat="1" x14ac:dyDescent="0.2">
      <c r="A1225" s="99"/>
      <c r="B1225" s="100"/>
      <c r="C1225" s="101"/>
      <c r="D1225" s="99"/>
      <c r="E1225" s="99"/>
      <c r="F1225" s="102"/>
      <c r="G1225" s="102"/>
      <c r="H1225" s="103"/>
      <c r="I1225" s="103"/>
      <c r="J1225" s="103"/>
    </row>
    <row r="1226" spans="1:10" s="18" customFormat="1" x14ac:dyDescent="0.2">
      <c r="A1226" s="99"/>
      <c r="B1226" s="100"/>
      <c r="C1226" s="101"/>
      <c r="D1226" s="99"/>
      <c r="E1226" s="99"/>
      <c r="F1226" s="102"/>
      <c r="G1226" s="102"/>
      <c r="H1226" s="103"/>
      <c r="I1226" s="103"/>
      <c r="J1226" s="103"/>
    </row>
    <row r="1227" spans="1:10" s="18" customFormat="1" x14ac:dyDescent="0.2">
      <c r="A1227" s="99"/>
      <c r="B1227" s="100"/>
      <c r="C1227" s="101"/>
      <c r="D1227" s="99"/>
      <c r="E1227" s="99"/>
      <c r="F1227" s="102"/>
      <c r="G1227" s="102"/>
      <c r="H1227" s="103"/>
      <c r="I1227" s="103"/>
      <c r="J1227" s="103"/>
    </row>
    <row r="1228" spans="1:10" s="18" customFormat="1" x14ac:dyDescent="0.2">
      <c r="A1228" s="99"/>
      <c r="B1228" s="100"/>
      <c r="C1228" s="101"/>
      <c r="D1228" s="99"/>
      <c r="E1228" s="99"/>
      <c r="F1228" s="102"/>
      <c r="G1228" s="102"/>
      <c r="H1228" s="103"/>
      <c r="I1228" s="103"/>
      <c r="J1228" s="103"/>
    </row>
    <row r="1229" spans="1:10" s="18" customFormat="1" x14ac:dyDescent="0.2">
      <c r="A1229" s="99"/>
      <c r="B1229" s="100"/>
      <c r="C1229" s="101"/>
      <c r="D1229" s="99"/>
      <c r="E1229" s="99"/>
      <c r="F1229" s="102"/>
      <c r="G1229" s="102"/>
      <c r="H1229" s="103"/>
      <c r="I1229" s="103"/>
      <c r="J1229" s="103"/>
    </row>
    <row r="1230" spans="1:10" s="18" customFormat="1" x14ac:dyDescent="0.2">
      <c r="A1230" s="99"/>
      <c r="B1230" s="100"/>
      <c r="C1230" s="101"/>
      <c r="D1230" s="99"/>
      <c r="E1230" s="99"/>
      <c r="F1230" s="102"/>
      <c r="G1230" s="102"/>
      <c r="H1230" s="103"/>
      <c r="I1230" s="103"/>
      <c r="J1230" s="103"/>
    </row>
    <row r="1231" spans="1:10" s="18" customFormat="1" x14ac:dyDescent="0.2">
      <c r="A1231" s="99"/>
      <c r="B1231" s="100"/>
      <c r="C1231" s="101"/>
      <c r="D1231" s="99"/>
      <c r="E1231" s="99"/>
      <c r="F1231" s="102"/>
      <c r="G1231" s="102"/>
      <c r="H1231" s="103"/>
      <c r="I1231" s="103"/>
      <c r="J1231" s="103"/>
    </row>
    <row r="1232" spans="1:10" s="18" customFormat="1" x14ac:dyDescent="0.2">
      <c r="A1232" s="99"/>
      <c r="B1232" s="100"/>
      <c r="C1232" s="101"/>
      <c r="D1232" s="99"/>
      <c r="E1232" s="99"/>
      <c r="F1232" s="102"/>
      <c r="G1232" s="102"/>
      <c r="H1232" s="103"/>
      <c r="I1232" s="103"/>
      <c r="J1232" s="103"/>
    </row>
    <row r="1233" spans="1:10" s="18" customFormat="1" x14ac:dyDescent="0.2">
      <c r="A1233" s="99"/>
      <c r="B1233" s="100"/>
      <c r="C1233" s="101"/>
      <c r="D1233" s="99"/>
      <c r="E1233" s="99"/>
      <c r="F1233" s="102"/>
      <c r="G1233" s="102"/>
      <c r="H1233" s="103"/>
      <c r="I1233" s="103"/>
      <c r="J1233" s="103"/>
    </row>
    <row r="1234" spans="1:10" s="18" customFormat="1" x14ac:dyDescent="0.2">
      <c r="A1234" s="99"/>
      <c r="B1234" s="100"/>
      <c r="C1234" s="101"/>
      <c r="D1234" s="99"/>
      <c r="E1234" s="99"/>
      <c r="F1234" s="102"/>
      <c r="G1234" s="102"/>
      <c r="H1234" s="103"/>
      <c r="I1234" s="103"/>
      <c r="J1234" s="103"/>
    </row>
    <row r="1235" spans="1:10" s="18" customFormat="1" x14ac:dyDescent="0.2">
      <c r="A1235" s="99"/>
      <c r="B1235" s="100"/>
      <c r="C1235" s="101"/>
      <c r="D1235" s="99"/>
      <c r="E1235" s="99"/>
      <c r="F1235" s="102"/>
      <c r="G1235" s="102"/>
      <c r="H1235" s="103"/>
      <c r="I1235" s="103"/>
      <c r="J1235" s="103"/>
    </row>
    <row r="1236" spans="1:10" s="18" customFormat="1" x14ac:dyDescent="0.2">
      <c r="A1236" s="99"/>
      <c r="B1236" s="100"/>
      <c r="C1236" s="101"/>
      <c r="D1236" s="99"/>
      <c r="E1236" s="99"/>
      <c r="F1236" s="102"/>
      <c r="G1236" s="102"/>
      <c r="H1236" s="103"/>
      <c r="I1236" s="103"/>
      <c r="J1236" s="103"/>
    </row>
    <row r="1237" spans="1:10" s="18" customFormat="1" x14ac:dyDescent="0.2">
      <c r="A1237" s="99"/>
      <c r="B1237" s="100"/>
      <c r="C1237" s="101"/>
      <c r="D1237" s="99"/>
      <c r="E1237" s="99"/>
      <c r="F1237" s="102"/>
      <c r="G1237" s="102"/>
      <c r="H1237" s="103"/>
      <c r="I1237" s="103"/>
      <c r="J1237" s="103"/>
    </row>
    <row r="1238" spans="1:10" s="18" customFormat="1" x14ac:dyDescent="0.2">
      <c r="A1238" s="99"/>
      <c r="B1238" s="100"/>
      <c r="C1238" s="101"/>
      <c r="D1238" s="99"/>
      <c r="E1238" s="99"/>
      <c r="F1238" s="102"/>
      <c r="G1238" s="102"/>
      <c r="H1238" s="103"/>
      <c r="I1238" s="103"/>
      <c r="J1238" s="103"/>
    </row>
    <row r="1239" spans="1:10" s="18" customFormat="1" x14ac:dyDescent="0.2">
      <c r="A1239" s="99"/>
      <c r="B1239" s="100"/>
      <c r="C1239" s="101"/>
      <c r="D1239" s="99"/>
      <c r="E1239" s="99"/>
      <c r="F1239" s="102"/>
      <c r="G1239" s="102"/>
      <c r="H1239" s="103"/>
      <c r="I1239" s="103"/>
      <c r="J1239" s="103"/>
    </row>
    <row r="1240" spans="1:10" s="18" customFormat="1" x14ac:dyDescent="0.2">
      <c r="A1240" s="99"/>
      <c r="B1240" s="100"/>
      <c r="C1240" s="101"/>
      <c r="D1240" s="99"/>
      <c r="E1240" s="99"/>
      <c r="F1240" s="102"/>
      <c r="G1240" s="102"/>
      <c r="H1240" s="103"/>
      <c r="I1240" s="103"/>
      <c r="J1240" s="103"/>
    </row>
    <row r="1241" spans="1:10" s="18" customFormat="1" x14ac:dyDescent="0.2">
      <c r="A1241" s="99"/>
      <c r="B1241" s="100"/>
      <c r="C1241" s="101"/>
      <c r="D1241" s="99"/>
      <c r="E1241" s="99"/>
      <c r="F1241" s="102"/>
      <c r="G1241" s="102"/>
      <c r="H1241" s="103"/>
      <c r="I1241" s="103"/>
      <c r="J1241" s="103"/>
    </row>
    <row r="1242" spans="1:10" s="18" customFormat="1" x14ac:dyDescent="0.2">
      <c r="A1242" s="99"/>
      <c r="B1242" s="100"/>
      <c r="C1242" s="101"/>
      <c r="D1242" s="99"/>
      <c r="E1242" s="99"/>
      <c r="F1242" s="102"/>
      <c r="G1242" s="102"/>
      <c r="H1242" s="103"/>
      <c r="I1242" s="103"/>
      <c r="J1242" s="103"/>
    </row>
    <row r="1243" spans="1:10" s="18" customFormat="1" x14ac:dyDescent="0.2">
      <c r="A1243" s="99"/>
      <c r="B1243" s="100"/>
      <c r="C1243" s="101"/>
      <c r="D1243" s="99"/>
      <c r="E1243" s="99"/>
      <c r="F1243" s="102"/>
      <c r="G1243" s="102"/>
      <c r="H1243" s="103"/>
      <c r="I1243" s="103"/>
      <c r="J1243" s="103"/>
    </row>
    <row r="1244" spans="1:10" s="18" customFormat="1" x14ac:dyDescent="0.2">
      <c r="A1244" s="99"/>
      <c r="B1244" s="100"/>
      <c r="C1244" s="101"/>
      <c r="D1244" s="99"/>
      <c r="E1244" s="99"/>
      <c r="F1244" s="102"/>
      <c r="G1244" s="102"/>
      <c r="H1244" s="103"/>
      <c r="I1244" s="103"/>
      <c r="J1244" s="103"/>
    </row>
    <row r="1245" spans="1:10" s="18" customFormat="1" x14ac:dyDescent="0.2">
      <c r="A1245" s="99"/>
      <c r="B1245" s="100"/>
      <c r="C1245" s="101"/>
      <c r="D1245" s="99"/>
      <c r="E1245" s="99"/>
      <c r="F1245" s="102"/>
      <c r="G1245" s="102"/>
      <c r="H1245" s="103"/>
      <c r="I1245" s="103"/>
      <c r="J1245" s="103"/>
    </row>
    <row r="1246" spans="1:10" s="18" customFormat="1" x14ac:dyDescent="0.2">
      <c r="A1246" s="99"/>
      <c r="B1246" s="100"/>
      <c r="C1246" s="101"/>
      <c r="D1246" s="99"/>
      <c r="E1246" s="99"/>
      <c r="F1246" s="102"/>
      <c r="G1246" s="102"/>
      <c r="H1246" s="103"/>
      <c r="I1246" s="103"/>
      <c r="J1246" s="103"/>
    </row>
    <row r="1247" spans="1:10" s="18" customFormat="1" x14ac:dyDescent="0.2">
      <c r="A1247" s="99"/>
      <c r="B1247" s="100"/>
      <c r="C1247" s="101"/>
      <c r="D1247" s="99"/>
      <c r="E1247" s="99"/>
      <c r="F1247" s="102"/>
      <c r="G1247" s="102"/>
      <c r="H1247" s="103"/>
      <c r="I1247" s="103"/>
      <c r="J1247" s="103"/>
    </row>
    <row r="1248" spans="1:10" s="18" customFormat="1" x14ac:dyDescent="0.2">
      <c r="A1248" s="99"/>
      <c r="B1248" s="100"/>
      <c r="C1248" s="101"/>
      <c r="D1248" s="99"/>
      <c r="E1248" s="99"/>
      <c r="F1248" s="102"/>
      <c r="G1248" s="102"/>
      <c r="H1248" s="103"/>
      <c r="I1248" s="103"/>
      <c r="J1248" s="103"/>
    </row>
    <row r="1249" spans="1:10" s="18" customFormat="1" x14ac:dyDescent="0.2">
      <c r="A1249" s="99"/>
      <c r="B1249" s="100"/>
      <c r="C1249" s="101"/>
      <c r="D1249" s="99"/>
      <c r="E1249" s="99"/>
      <c r="F1249" s="102"/>
      <c r="G1249" s="102"/>
      <c r="H1249" s="103"/>
      <c r="I1249" s="103"/>
      <c r="J1249" s="103"/>
    </row>
    <row r="1250" spans="1:10" s="18" customFormat="1" x14ac:dyDescent="0.2">
      <c r="A1250" s="99"/>
      <c r="B1250" s="100"/>
      <c r="C1250" s="101"/>
      <c r="D1250" s="99"/>
      <c r="E1250" s="99"/>
      <c r="F1250" s="102"/>
      <c r="G1250" s="102"/>
      <c r="H1250" s="103"/>
      <c r="I1250" s="103"/>
      <c r="J1250" s="103"/>
    </row>
    <row r="1251" spans="1:10" s="18" customFormat="1" x14ac:dyDescent="0.2">
      <c r="A1251" s="99"/>
      <c r="B1251" s="100"/>
      <c r="C1251" s="101"/>
      <c r="D1251" s="99"/>
      <c r="E1251" s="99"/>
      <c r="F1251" s="102"/>
      <c r="G1251" s="102"/>
      <c r="H1251" s="103"/>
      <c r="I1251" s="103"/>
      <c r="J1251" s="103"/>
    </row>
    <row r="1252" spans="1:10" s="18" customFormat="1" x14ac:dyDescent="0.2">
      <c r="A1252" s="99"/>
      <c r="B1252" s="100"/>
      <c r="C1252" s="101"/>
      <c r="D1252" s="99"/>
      <c r="E1252" s="99"/>
      <c r="F1252" s="102"/>
      <c r="G1252" s="102"/>
      <c r="H1252" s="103"/>
      <c r="I1252" s="103"/>
      <c r="J1252" s="103"/>
    </row>
    <row r="1253" spans="1:10" s="18" customFormat="1" x14ac:dyDescent="0.2">
      <c r="A1253" s="99"/>
      <c r="B1253" s="100"/>
      <c r="C1253" s="101"/>
      <c r="D1253" s="99"/>
      <c r="E1253" s="99"/>
      <c r="F1253" s="102"/>
      <c r="G1253" s="102"/>
      <c r="H1253" s="103"/>
      <c r="I1253" s="103"/>
      <c r="J1253" s="103"/>
    </row>
    <row r="1254" spans="1:10" s="18" customFormat="1" x14ac:dyDescent="0.2">
      <c r="A1254" s="99"/>
      <c r="B1254" s="100"/>
      <c r="C1254" s="101"/>
      <c r="D1254" s="99"/>
      <c r="E1254" s="99"/>
      <c r="F1254" s="102"/>
      <c r="G1254" s="102"/>
      <c r="H1254" s="103"/>
      <c r="I1254" s="103"/>
      <c r="J1254" s="103"/>
    </row>
    <row r="1255" spans="1:10" s="18" customFormat="1" x14ac:dyDescent="0.2">
      <c r="A1255" s="99"/>
      <c r="B1255" s="100"/>
      <c r="C1255" s="101"/>
      <c r="D1255" s="99"/>
      <c r="E1255" s="99"/>
      <c r="F1255" s="102"/>
      <c r="G1255" s="102"/>
      <c r="H1255" s="103"/>
      <c r="I1255" s="103"/>
      <c r="J1255" s="103"/>
    </row>
    <row r="1256" spans="1:10" s="18" customFormat="1" x14ac:dyDescent="0.2">
      <c r="A1256" s="99"/>
      <c r="B1256" s="100"/>
      <c r="C1256" s="101"/>
      <c r="D1256" s="99"/>
      <c r="E1256" s="99"/>
      <c r="F1256" s="102"/>
      <c r="G1256" s="102"/>
      <c r="H1256" s="103"/>
      <c r="I1256" s="103"/>
      <c r="J1256" s="103"/>
    </row>
    <row r="1257" spans="1:10" s="18" customFormat="1" x14ac:dyDescent="0.2">
      <c r="A1257" s="99"/>
      <c r="B1257" s="100"/>
      <c r="C1257" s="101"/>
      <c r="D1257" s="99"/>
      <c r="E1257" s="99"/>
      <c r="F1257" s="102"/>
      <c r="G1257" s="102"/>
      <c r="H1257" s="103"/>
      <c r="I1257" s="103"/>
      <c r="J1257" s="103"/>
    </row>
    <row r="1258" spans="1:10" s="18" customFormat="1" x14ac:dyDescent="0.2">
      <c r="A1258" s="99"/>
      <c r="B1258" s="100"/>
      <c r="C1258" s="101"/>
      <c r="D1258" s="99"/>
      <c r="E1258" s="99"/>
      <c r="F1258" s="102"/>
      <c r="G1258" s="102"/>
      <c r="H1258" s="103"/>
      <c r="I1258" s="103"/>
      <c r="J1258" s="103"/>
    </row>
    <row r="1259" spans="1:10" s="18" customFormat="1" x14ac:dyDescent="0.2">
      <c r="A1259" s="99"/>
      <c r="B1259" s="100"/>
      <c r="C1259" s="101"/>
      <c r="D1259" s="99"/>
      <c r="E1259" s="99"/>
      <c r="F1259" s="102"/>
      <c r="G1259" s="102"/>
      <c r="H1259" s="103"/>
      <c r="I1259" s="103"/>
      <c r="J1259" s="103"/>
    </row>
    <row r="1260" spans="1:10" s="18" customFormat="1" x14ac:dyDescent="0.2">
      <c r="A1260" s="99"/>
      <c r="B1260" s="100"/>
      <c r="C1260" s="101"/>
      <c r="D1260" s="99"/>
      <c r="E1260" s="99"/>
      <c r="F1260" s="102"/>
      <c r="G1260" s="102"/>
      <c r="H1260" s="103"/>
      <c r="I1260" s="103"/>
      <c r="J1260" s="103"/>
    </row>
    <row r="1261" spans="1:10" s="18" customFormat="1" x14ac:dyDescent="0.2">
      <c r="A1261" s="99"/>
      <c r="B1261" s="100"/>
      <c r="C1261" s="101"/>
      <c r="D1261" s="99"/>
      <c r="E1261" s="99"/>
      <c r="F1261" s="102"/>
      <c r="G1261" s="102"/>
      <c r="H1261" s="103"/>
      <c r="I1261" s="103"/>
      <c r="J1261" s="103"/>
    </row>
    <row r="1262" spans="1:10" s="18" customFormat="1" x14ac:dyDescent="0.2">
      <c r="A1262" s="99"/>
      <c r="B1262" s="100"/>
      <c r="C1262" s="101"/>
      <c r="D1262" s="99"/>
      <c r="E1262" s="99"/>
      <c r="F1262" s="102"/>
      <c r="G1262" s="102"/>
      <c r="H1262" s="103"/>
      <c r="I1262" s="103"/>
      <c r="J1262" s="103"/>
    </row>
    <row r="1263" spans="1:10" s="18" customFormat="1" x14ac:dyDescent="0.2">
      <c r="A1263" s="99"/>
      <c r="B1263" s="100"/>
      <c r="C1263" s="101"/>
      <c r="D1263" s="99"/>
      <c r="E1263" s="99"/>
      <c r="F1263" s="102"/>
      <c r="G1263" s="102"/>
      <c r="H1263" s="103"/>
      <c r="I1263" s="103"/>
      <c r="J1263" s="103"/>
    </row>
    <row r="1264" spans="1:10" s="18" customFormat="1" x14ac:dyDescent="0.2">
      <c r="A1264" s="99"/>
      <c r="B1264" s="100"/>
      <c r="C1264" s="101"/>
      <c r="D1264" s="99"/>
      <c r="E1264" s="99"/>
      <c r="F1264" s="102"/>
      <c r="G1264" s="102"/>
      <c r="H1264" s="103"/>
      <c r="I1264" s="103"/>
      <c r="J1264" s="103"/>
    </row>
    <row r="1265" spans="1:10" s="18" customFormat="1" x14ac:dyDescent="0.2">
      <c r="A1265" s="99"/>
      <c r="B1265" s="100"/>
      <c r="C1265" s="101"/>
      <c r="D1265" s="99"/>
      <c r="E1265" s="99"/>
      <c r="F1265" s="102"/>
      <c r="G1265" s="102"/>
      <c r="H1265" s="103"/>
      <c r="I1265" s="103"/>
      <c r="J1265" s="103"/>
    </row>
    <row r="1266" spans="1:10" s="18" customFormat="1" x14ac:dyDescent="0.2">
      <c r="A1266" s="99"/>
      <c r="B1266" s="100"/>
      <c r="C1266" s="101"/>
      <c r="D1266" s="99"/>
      <c r="E1266" s="99"/>
      <c r="F1266" s="102"/>
      <c r="G1266" s="102"/>
      <c r="H1266" s="103"/>
      <c r="I1266" s="103"/>
      <c r="J1266" s="103"/>
    </row>
    <row r="1267" spans="1:10" s="18" customFormat="1" x14ac:dyDescent="0.2">
      <c r="A1267" s="99"/>
      <c r="B1267" s="100"/>
      <c r="C1267" s="101"/>
      <c r="D1267" s="99"/>
      <c r="E1267" s="99"/>
      <c r="F1267" s="102"/>
      <c r="G1267" s="102"/>
      <c r="H1267" s="103"/>
      <c r="I1267" s="103"/>
      <c r="J1267" s="103"/>
    </row>
    <row r="1268" spans="1:10" s="18" customFormat="1" x14ac:dyDescent="0.2">
      <c r="A1268" s="99"/>
      <c r="B1268" s="100"/>
      <c r="C1268" s="101"/>
      <c r="D1268" s="99"/>
      <c r="E1268" s="99"/>
      <c r="F1268" s="102"/>
      <c r="G1268" s="102"/>
      <c r="H1268" s="103"/>
      <c r="I1268" s="103"/>
      <c r="J1268" s="103"/>
    </row>
    <row r="1269" spans="1:10" s="18" customFormat="1" x14ac:dyDescent="0.2">
      <c r="A1269" s="99"/>
      <c r="B1269" s="100"/>
      <c r="C1269" s="101"/>
      <c r="D1269" s="99"/>
      <c r="E1269" s="99"/>
      <c r="F1269" s="102"/>
      <c r="G1269" s="102"/>
      <c r="H1269" s="103"/>
      <c r="I1269" s="103"/>
      <c r="J1269" s="103"/>
    </row>
    <row r="1270" spans="1:10" s="18" customFormat="1" x14ac:dyDescent="0.2">
      <c r="A1270" s="99"/>
      <c r="B1270" s="100"/>
      <c r="C1270" s="101"/>
      <c r="D1270" s="99"/>
      <c r="E1270" s="99"/>
      <c r="F1270" s="102"/>
      <c r="G1270" s="102"/>
      <c r="H1270" s="103"/>
      <c r="I1270" s="103"/>
      <c r="J1270" s="103"/>
    </row>
    <row r="1271" spans="1:10" s="18" customFormat="1" x14ac:dyDescent="0.2">
      <c r="A1271" s="99"/>
      <c r="B1271" s="100"/>
      <c r="C1271" s="101"/>
      <c r="D1271" s="99"/>
      <c r="E1271" s="99"/>
      <c r="F1271" s="102"/>
      <c r="G1271" s="102"/>
      <c r="H1271" s="103"/>
      <c r="I1271" s="103"/>
      <c r="J1271" s="103"/>
    </row>
    <row r="1272" spans="1:10" s="18" customFormat="1" x14ac:dyDescent="0.2">
      <c r="A1272" s="99"/>
      <c r="B1272" s="100"/>
      <c r="C1272" s="101"/>
      <c r="D1272" s="99"/>
      <c r="E1272" s="99"/>
      <c r="F1272" s="102"/>
      <c r="G1272" s="102"/>
      <c r="H1272" s="103"/>
      <c r="I1272" s="103"/>
      <c r="J1272" s="103"/>
    </row>
    <row r="1273" spans="1:10" s="18" customFormat="1" x14ac:dyDescent="0.2">
      <c r="A1273" s="99"/>
      <c r="B1273" s="100"/>
      <c r="C1273" s="101"/>
      <c r="D1273" s="99"/>
      <c r="E1273" s="99"/>
      <c r="F1273" s="102"/>
      <c r="G1273" s="102"/>
      <c r="H1273" s="103"/>
      <c r="I1273" s="103"/>
      <c r="J1273" s="103"/>
    </row>
    <row r="1274" spans="1:10" s="18" customFormat="1" x14ac:dyDescent="0.2">
      <c r="A1274" s="99"/>
      <c r="B1274" s="100"/>
      <c r="C1274" s="101"/>
      <c r="D1274" s="99"/>
      <c r="E1274" s="99"/>
      <c r="F1274" s="102"/>
      <c r="G1274" s="102"/>
      <c r="H1274" s="103"/>
      <c r="I1274" s="103"/>
      <c r="J1274" s="103"/>
    </row>
    <row r="1275" spans="1:10" s="18" customFormat="1" x14ac:dyDescent="0.2">
      <c r="A1275" s="99"/>
      <c r="B1275" s="100"/>
      <c r="C1275" s="101"/>
      <c r="D1275" s="99"/>
      <c r="E1275" s="99"/>
      <c r="F1275" s="102"/>
      <c r="G1275" s="102"/>
      <c r="H1275" s="103"/>
      <c r="I1275" s="103"/>
      <c r="J1275" s="103"/>
    </row>
    <row r="1276" spans="1:10" s="18" customFormat="1" x14ac:dyDescent="0.2">
      <c r="A1276" s="99"/>
      <c r="B1276" s="100"/>
      <c r="C1276" s="101"/>
      <c r="D1276" s="99"/>
      <c r="E1276" s="99"/>
      <c r="F1276" s="102"/>
      <c r="G1276" s="102"/>
      <c r="H1276" s="103"/>
      <c r="I1276" s="103"/>
      <c r="J1276" s="103"/>
    </row>
    <row r="1277" spans="1:10" s="18" customFormat="1" x14ac:dyDescent="0.2">
      <c r="A1277" s="99"/>
      <c r="B1277" s="100"/>
      <c r="C1277" s="101"/>
      <c r="D1277" s="99"/>
      <c r="E1277" s="99"/>
      <c r="F1277" s="102"/>
      <c r="G1277" s="102"/>
      <c r="H1277" s="103"/>
      <c r="I1277" s="103"/>
      <c r="J1277" s="103"/>
    </row>
    <row r="1278" spans="1:10" s="18" customFormat="1" x14ac:dyDescent="0.2">
      <c r="A1278" s="99"/>
      <c r="B1278" s="100"/>
      <c r="C1278" s="101"/>
      <c r="D1278" s="99"/>
      <c r="E1278" s="99"/>
      <c r="F1278" s="102"/>
      <c r="G1278" s="102"/>
      <c r="H1278" s="103"/>
      <c r="I1278" s="103"/>
      <c r="J1278" s="103"/>
    </row>
    <row r="1279" spans="1:10" s="18" customFormat="1" x14ac:dyDescent="0.2">
      <c r="A1279" s="99"/>
      <c r="B1279" s="100"/>
      <c r="C1279" s="101"/>
      <c r="D1279" s="99"/>
      <c r="E1279" s="99"/>
      <c r="F1279" s="102"/>
      <c r="G1279" s="102"/>
      <c r="H1279" s="103"/>
      <c r="I1279" s="103"/>
      <c r="J1279" s="103"/>
    </row>
    <row r="1280" spans="1:10" s="18" customFormat="1" x14ac:dyDescent="0.2">
      <c r="A1280" s="99"/>
      <c r="B1280" s="100"/>
      <c r="C1280" s="101"/>
      <c r="D1280" s="99"/>
      <c r="E1280" s="99"/>
      <c r="F1280" s="102"/>
      <c r="G1280" s="102"/>
      <c r="H1280" s="103"/>
      <c r="I1280" s="103"/>
      <c r="J1280" s="103"/>
    </row>
    <row r="1281" spans="1:10" s="18" customFormat="1" x14ac:dyDescent="0.2">
      <c r="A1281" s="99"/>
      <c r="B1281" s="100"/>
      <c r="C1281" s="101"/>
      <c r="D1281" s="99"/>
      <c r="E1281" s="99"/>
      <c r="F1281" s="102"/>
      <c r="G1281" s="102"/>
      <c r="H1281" s="103"/>
      <c r="I1281" s="103"/>
      <c r="J1281" s="103"/>
    </row>
    <row r="1282" spans="1:10" s="18" customFormat="1" x14ac:dyDescent="0.2">
      <c r="A1282" s="99"/>
      <c r="B1282" s="100"/>
      <c r="C1282" s="101"/>
      <c r="D1282" s="99"/>
      <c r="E1282" s="99"/>
      <c r="F1282" s="102"/>
      <c r="G1282" s="102"/>
      <c r="H1282" s="103"/>
      <c r="I1282" s="103"/>
      <c r="J1282" s="103"/>
    </row>
    <row r="1283" spans="1:10" s="18" customFormat="1" x14ac:dyDescent="0.2">
      <c r="A1283" s="99"/>
      <c r="B1283" s="100"/>
      <c r="C1283" s="101"/>
      <c r="D1283" s="99"/>
      <c r="E1283" s="99"/>
      <c r="F1283" s="102"/>
      <c r="G1283" s="102"/>
      <c r="H1283" s="103"/>
      <c r="I1283" s="103"/>
      <c r="J1283" s="103"/>
    </row>
    <row r="1284" spans="1:10" s="18" customFormat="1" x14ac:dyDescent="0.2">
      <c r="A1284" s="99"/>
      <c r="B1284" s="100"/>
      <c r="C1284" s="101"/>
      <c r="D1284" s="99"/>
      <c r="E1284" s="99"/>
      <c r="F1284" s="102"/>
      <c r="G1284" s="102"/>
      <c r="H1284" s="103"/>
      <c r="I1284" s="103"/>
      <c r="J1284" s="103"/>
    </row>
    <row r="1285" spans="1:10" s="18" customFormat="1" x14ac:dyDescent="0.2">
      <c r="A1285" s="99"/>
      <c r="B1285" s="100"/>
      <c r="C1285" s="101"/>
      <c r="D1285" s="99"/>
      <c r="E1285" s="99"/>
      <c r="F1285" s="102"/>
      <c r="G1285" s="102"/>
      <c r="H1285" s="103"/>
      <c r="I1285" s="103"/>
      <c r="J1285" s="103"/>
    </row>
    <row r="1286" spans="1:10" s="18" customFormat="1" x14ac:dyDescent="0.2">
      <c r="A1286" s="99"/>
      <c r="B1286" s="100"/>
      <c r="C1286" s="101"/>
      <c r="D1286" s="99"/>
      <c r="E1286" s="99"/>
      <c r="F1286" s="102"/>
      <c r="G1286" s="102"/>
      <c r="H1286" s="103"/>
      <c r="I1286" s="103"/>
      <c r="J1286" s="103"/>
    </row>
    <row r="1287" spans="1:10" s="18" customFormat="1" x14ac:dyDescent="0.2">
      <c r="A1287" s="99"/>
      <c r="B1287" s="100"/>
      <c r="C1287" s="101"/>
      <c r="D1287" s="99"/>
      <c r="E1287" s="99"/>
      <c r="F1287" s="102"/>
      <c r="G1287" s="102"/>
      <c r="H1287" s="103"/>
      <c r="I1287" s="103"/>
      <c r="J1287" s="103"/>
    </row>
    <row r="1288" spans="1:10" s="18" customFormat="1" x14ac:dyDescent="0.2">
      <c r="A1288" s="99"/>
      <c r="B1288" s="100"/>
      <c r="C1288" s="101"/>
      <c r="D1288" s="99"/>
      <c r="E1288" s="99"/>
      <c r="F1288" s="102"/>
      <c r="G1288" s="102"/>
      <c r="H1288" s="103"/>
      <c r="I1288" s="103"/>
      <c r="J1288" s="103"/>
    </row>
    <row r="1289" spans="1:10" s="18" customFormat="1" x14ac:dyDescent="0.2">
      <c r="A1289" s="99"/>
      <c r="B1289" s="100"/>
      <c r="C1289" s="101"/>
      <c r="D1289" s="99"/>
      <c r="E1289" s="99"/>
      <c r="F1289" s="102"/>
      <c r="G1289" s="102"/>
      <c r="H1289" s="103"/>
      <c r="I1289" s="103"/>
      <c r="J1289" s="103"/>
    </row>
    <row r="1290" spans="1:10" s="18" customFormat="1" x14ac:dyDescent="0.2">
      <c r="A1290" s="99"/>
      <c r="B1290" s="100"/>
      <c r="C1290" s="101"/>
      <c r="D1290" s="99"/>
      <c r="E1290" s="99"/>
      <c r="F1290" s="102"/>
      <c r="G1290" s="102"/>
      <c r="H1290" s="103"/>
      <c r="I1290" s="103"/>
      <c r="J1290" s="103"/>
    </row>
    <row r="1291" spans="1:10" s="18" customFormat="1" x14ac:dyDescent="0.2">
      <c r="A1291" s="99"/>
      <c r="B1291" s="100"/>
      <c r="C1291" s="101"/>
      <c r="D1291" s="99"/>
      <c r="E1291" s="99"/>
      <c r="F1291" s="102"/>
      <c r="G1291" s="102"/>
      <c r="H1291" s="103"/>
      <c r="I1291" s="103"/>
      <c r="J1291" s="103"/>
    </row>
    <row r="1292" spans="1:10" s="18" customFormat="1" x14ac:dyDescent="0.2">
      <c r="A1292" s="99"/>
      <c r="B1292" s="100"/>
      <c r="C1292" s="101"/>
      <c r="D1292" s="99"/>
      <c r="E1292" s="99"/>
      <c r="F1292" s="102"/>
      <c r="G1292" s="102"/>
      <c r="H1292" s="103"/>
      <c r="I1292" s="103"/>
      <c r="J1292" s="103"/>
    </row>
    <row r="1293" spans="1:10" s="18" customFormat="1" x14ac:dyDescent="0.2">
      <c r="A1293" s="99"/>
      <c r="B1293" s="100"/>
      <c r="C1293" s="101"/>
      <c r="D1293" s="99"/>
      <c r="E1293" s="99"/>
      <c r="F1293" s="102"/>
      <c r="G1293" s="102"/>
      <c r="H1293" s="103"/>
      <c r="I1293" s="103"/>
      <c r="J1293" s="103"/>
    </row>
    <row r="1294" spans="1:10" s="18" customFormat="1" x14ac:dyDescent="0.2">
      <c r="A1294" s="99"/>
      <c r="B1294" s="100"/>
      <c r="C1294" s="101"/>
      <c r="D1294" s="99"/>
      <c r="E1294" s="99"/>
      <c r="F1294" s="102"/>
      <c r="G1294" s="102"/>
      <c r="H1294" s="103"/>
      <c r="I1294" s="103"/>
      <c r="J1294" s="103"/>
    </row>
    <row r="1295" spans="1:10" s="18" customFormat="1" x14ac:dyDescent="0.2">
      <c r="A1295" s="99"/>
      <c r="B1295" s="100"/>
      <c r="C1295" s="101"/>
      <c r="D1295" s="99"/>
      <c r="E1295" s="99"/>
      <c r="F1295" s="102"/>
      <c r="G1295" s="102"/>
      <c r="H1295" s="103"/>
      <c r="I1295" s="103"/>
      <c r="J1295" s="103"/>
    </row>
    <row r="1296" spans="1:10" s="18" customFormat="1" x14ac:dyDescent="0.2">
      <c r="A1296" s="99"/>
      <c r="B1296" s="100"/>
      <c r="C1296" s="101"/>
      <c r="D1296" s="99"/>
      <c r="E1296" s="99"/>
      <c r="F1296" s="102"/>
      <c r="G1296" s="102"/>
      <c r="H1296" s="103"/>
      <c r="I1296" s="103"/>
      <c r="J1296" s="103"/>
    </row>
    <row r="1297" spans="1:10" s="18" customFormat="1" x14ac:dyDescent="0.2">
      <c r="A1297" s="99"/>
      <c r="B1297" s="100"/>
      <c r="C1297" s="101"/>
      <c r="D1297" s="99"/>
      <c r="E1297" s="99"/>
      <c r="F1297" s="102"/>
      <c r="G1297" s="102"/>
      <c r="H1297" s="103"/>
      <c r="I1297" s="103"/>
      <c r="J1297" s="103"/>
    </row>
    <row r="1298" spans="1:10" s="18" customFormat="1" x14ac:dyDescent="0.2">
      <c r="A1298" s="99"/>
      <c r="B1298" s="100"/>
      <c r="C1298" s="101"/>
      <c r="D1298" s="99"/>
      <c r="E1298" s="99"/>
      <c r="F1298" s="102"/>
      <c r="G1298" s="102"/>
      <c r="H1298" s="103"/>
      <c r="I1298" s="103"/>
      <c r="J1298" s="103"/>
    </row>
    <row r="1299" spans="1:10" s="18" customFormat="1" x14ac:dyDescent="0.2">
      <c r="A1299" s="99"/>
      <c r="B1299" s="100"/>
      <c r="C1299" s="101"/>
      <c r="D1299" s="99"/>
      <c r="E1299" s="99"/>
      <c r="F1299" s="102"/>
      <c r="G1299" s="102"/>
      <c r="H1299" s="103"/>
      <c r="I1299" s="103"/>
      <c r="J1299" s="103"/>
    </row>
    <row r="1300" spans="1:10" s="18" customFormat="1" x14ac:dyDescent="0.2">
      <c r="A1300" s="99"/>
      <c r="B1300" s="100"/>
      <c r="C1300" s="101"/>
      <c r="D1300" s="99"/>
      <c r="E1300" s="99"/>
      <c r="F1300" s="102"/>
      <c r="G1300" s="102"/>
      <c r="H1300" s="103"/>
      <c r="I1300" s="103"/>
      <c r="J1300" s="103"/>
    </row>
    <row r="1301" spans="1:10" s="18" customFormat="1" x14ac:dyDescent="0.2">
      <c r="A1301" s="99"/>
      <c r="B1301" s="100"/>
      <c r="C1301" s="101"/>
      <c r="D1301" s="99"/>
      <c r="E1301" s="99"/>
      <c r="F1301" s="102"/>
      <c r="G1301" s="102"/>
      <c r="H1301" s="103"/>
      <c r="I1301" s="103"/>
      <c r="J1301" s="103"/>
    </row>
    <row r="1302" spans="1:10" s="18" customFormat="1" x14ac:dyDescent="0.2">
      <c r="A1302" s="99"/>
      <c r="B1302" s="100"/>
      <c r="C1302" s="101"/>
      <c r="D1302" s="99"/>
      <c r="E1302" s="99"/>
      <c r="F1302" s="102"/>
      <c r="G1302" s="102"/>
      <c r="H1302" s="103"/>
      <c r="I1302" s="103"/>
      <c r="J1302" s="103"/>
    </row>
    <row r="1303" spans="1:10" s="18" customFormat="1" x14ac:dyDescent="0.2">
      <c r="A1303" s="99"/>
      <c r="B1303" s="100"/>
      <c r="C1303" s="101"/>
      <c r="D1303" s="99"/>
      <c r="E1303" s="99"/>
      <c r="F1303" s="102"/>
      <c r="G1303" s="102"/>
      <c r="H1303" s="103"/>
      <c r="I1303" s="103"/>
      <c r="J1303" s="103"/>
    </row>
    <row r="1304" spans="1:10" s="18" customFormat="1" x14ac:dyDescent="0.2">
      <c r="A1304" s="99"/>
      <c r="B1304" s="100"/>
      <c r="C1304" s="101"/>
      <c r="D1304" s="99"/>
      <c r="E1304" s="99"/>
      <c r="F1304" s="102"/>
      <c r="G1304" s="102"/>
      <c r="H1304" s="103"/>
      <c r="I1304" s="103"/>
      <c r="J1304" s="103"/>
    </row>
    <row r="1305" spans="1:10" s="18" customFormat="1" x14ac:dyDescent="0.2">
      <c r="A1305" s="99"/>
      <c r="B1305" s="100"/>
      <c r="C1305" s="101"/>
      <c r="D1305" s="99"/>
      <c r="E1305" s="99"/>
      <c r="F1305" s="102"/>
      <c r="G1305" s="102"/>
      <c r="H1305" s="103"/>
      <c r="I1305" s="103"/>
      <c r="J1305" s="103"/>
    </row>
    <row r="1306" spans="1:10" s="18" customFormat="1" x14ac:dyDescent="0.2">
      <c r="A1306" s="99"/>
      <c r="B1306" s="100"/>
      <c r="C1306" s="101"/>
      <c r="D1306" s="99"/>
      <c r="E1306" s="99"/>
      <c r="F1306" s="102"/>
      <c r="G1306" s="102"/>
      <c r="H1306" s="103"/>
      <c r="I1306" s="103"/>
      <c r="J1306" s="103"/>
    </row>
    <row r="1307" spans="1:10" s="18" customFormat="1" x14ac:dyDescent="0.2">
      <c r="A1307" s="99"/>
      <c r="B1307" s="100"/>
      <c r="C1307" s="101"/>
      <c r="D1307" s="99"/>
      <c r="E1307" s="99"/>
      <c r="F1307" s="102"/>
      <c r="G1307" s="102"/>
      <c r="H1307" s="103"/>
      <c r="I1307" s="103"/>
      <c r="J1307" s="103"/>
    </row>
    <row r="1308" spans="1:10" s="18" customFormat="1" x14ac:dyDescent="0.2">
      <c r="A1308" s="99"/>
      <c r="B1308" s="100"/>
      <c r="C1308" s="101"/>
      <c r="D1308" s="99"/>
      <c r="E1308" s="99"/>
      <c r="F1308" s="102"/>
      <c r="G1308" s="102"/>
      <c r="H1308" s="103"/>
      <c r="I1308" s="103"/>
      <c r="J1308" s="103"/>
    </row>
    <row r="1309" spans="1:10" s="18" customFormat="1" x14ac:dyDescent="0.2">
      <c r="A1309" s="99"/>
      <c r="B1309" s="100"/>
      <c r="C1309" s="101"/>
      <c r="D1309" s="99"/>
      <c r="E1309" s="99"/>
      <c r="F1309" s="102"/>
      <c r="G1309" s="102"/>
      <c r="H1309" s="103"/>
      <c r="I1309" s="103"/>
      <c r="J1309" s="103"/>
    </row>
    <row r="1310" spans="1:10" s="18" customFormat="1" x14ac:dyDescent="0.2">
      <c r="A1310" s="99"/>
      <c r="B1310" s="100"/>
      <c r="C1310" s="101"/>
      <c r="D1310" s="99"/>
      <c r="E1310" s="99"/>
      <c r="F1310" s="102"/>
      <c r="G1310" s="102"/>
      <c r="H1310" s="103"/>
      <c r="I1310" s="103"/>
      <c r="J1310" s="103"/>
    </row>
    <row r="1311" spans="1:10" s="18" customFormat="1" x14ac:dyDescent="0.2">
      <c r="A1311" s="99"/>
      <c r="B1311" s="100"/>
      <c r="C1311" s="101"/>
      <c r="D1311" s="99"/>
      <c r="E1311" s="99"/>
      <c r="F1311" s="102"/>
      <c r="G1311" s="102"/>
      <c r="H1311" s="103"/>
      <c r="I1311" s="103"/>
      <c r="J1311" s="103"/>
    </row>
    <row r="1312" spans="1:10" s="18" customFormat="1" x14ac:dyDescent="0.2">
      <c r="A1312" s="99"/>
      <c r="B1312" s="100"/>
      <c r="C1312" s="101"/>
      <c r="D1312" s="99"/>
      <c r="E1312" s="99"/>
      <c r="F1312" s="102"/>
      <c r="G1312" s="102"/>
      <c r="H1312" s="103"/>
      <c r="I1312" s="103"/>
      <c r="J1312" s="103"/>
    </row>
    <row r="1313" spans="1:10" s="18" customFormat="1" x14ac:dyDescent="0.2">
      <c r="A1313" s="99"/>
      <c r="B1313" s="100"/>
      <c r="C1313" s="101"/>
      <c r="D1313" s="99"/>
      <c r="E1313" s="99"/>
      <c r="F1313" s="102"/>
      <c r="G1313" s="102"/>
      <c r="H1313" s="103"/>
      <c r="I1313" s="103"/>
      <c r="J1313" s="103"/>
    </row>
    <row r="1314" spans="1:10" s="18" customFormat="1" x14ac:dyDescent="0.2">
      <c r="A1314" s="99"/>
      <c r="B1314" s="100"/>
      <c r="C1314" s="101"/>
      <c r="D1314" s="99"/>
      <c r="E1314" s="99"/>
      <c r="F1314" s="102"/>
      <c r="G1314" s="102"/>
      <c r="H1314" s="103"/>
      <c r="I1314" s="103"/>
      <c r="J1314" s="103"/>
    </row>
    <row r="1315" spans="1:10" s="18" customFormat="1" x14ac:dyDescent="0.2">
      <c r="A1315" s="99"/>
      <c r="B1315" s="100"/>
      <c r="C1315" s="101"/>
      <c r="D1315" s="99"/>
      <c r="E1315" s="99"/>
      <c r="F1315" s="102"/>
      <c r="G1315" s="102"/>
      <c r="H1315" s="103"/>
      <c r="I1315" s="103"/>
      <c r="J1315" s="103"/>
    </row>
    <row r="1316" spans="1:10" s="18" customFormat="1" x14ac:dyDescent="0.2">
      <c r="A1316" s="99"/>
      <c r="B1316" s="100"/>
      <c r="C1316" s="101"/>
      <c r="D1316" s="99"/>
      <c r="E1316" s="99"/>
      <c r="F1316" s="102"/>
      <c r="G1316" s="102"/>
      <c r="H1316" s="103"/>
      <c r="I1316" s="103"/>
      <c r="J1316" s="103"/>
    </row>
    <row r="1317" spans="1:10" s="18" customFormat="1" x14ac:dyDescent="0.2">
      <c r="A1317" s="99"/>
      <c r="B1317" s="100"/>
      <c r="C1317" s="101"/>
      <c r="D1317" s="99"/>
      <c r="E1317" s="99"/>
      <c r="F1317" s="102"/>
      <c r="G1317" s="102"/>
      <c r="H1317" s="103"/>
      <c r="I1317" s="103"/>
      <c r="J1317" s="103"/>
    </row>
    <row r="1318" spans="1:10" s="18" customFormat="1" x14ac:dyDescent="0.2">
      <c r="A1318" s="99"/>
      <c r="B1318" s="100"/>
      <c r="C1318" s="101"/>
      <c r="D1318" s="99"/>
      <c r="E1318" s="99"/>
      <c r="F1318" s="102"/>
      <c r="G1318" s="102"/>
      <c r="H1318" s="103"/>
      <c r="I1318" s="103"/>
      <c r="J1318" s="103"/>
    </row>
    <row r="1319" spans="1:10" s="18" customFormat="1" x14ac:dyDescent="0.2">
      <c r="A1319" s="99"/>
      <c r="B1319" s="100"/>
      <c r="C1319" s="101"/>
      <c r="D1319" s="99"/>
      <c r="E1319" s="99"/>
      <c r="F1319" s="102"/>
      <c r="G1319" s="102"/>
      <c r="H1319" s="103"/>
      <c r="I1319" s="103"/>
      <c r="J1319" s="103"/>
    </row>
    <row r="1320" spans="1:10" s="18" customFormat="1" x14ac:dyDescent="0.2">
      <c r="A1320" s="99"/>
      <c r="B1320" s="100"/>
      <c r="C1320" s="101"/>
      <c r="D1320" s="99"/>
      <c r="E1320" s="99"/>
      <c r="F1320" s="102"/>
      <c r="G1320" s="102"/>
      <c r="H1320" s="103"/>
      <c r="I1320" s="103"/>
      <c r="J1320" s="103"/>
    </row>
    <row r="1321" spans="1:10" s="18" customFormat="1" x14ac:dyDescent="0.2">
      <c r="A1321" s="99"/>
      <c r="B1321" s="100"/>
      <c r="C1321" s="101"/>
      <c r="D1321" s="99"/>
      <c r="E1321" s="99"/>
      <c r="F1321" s="102"/>
      <c r="G1321" s="102"/>
      <c r="H1321" s="103"/>
      <c r="I1321" s="103"/>
      <c r="J1321" s="103"/>
    </row>
    <row r="1322" spans="1:10" s="18" customFormat="1" x14ac:dyDescent="0.2">
      <c r="A1322" s="99"/>
      <c r="B1322" s="100"/>
      <c r="C1322" s="101"/>
      <c r="D1322" s="99"/>
      <c r="E1322" s="99"/>
      <c r="F1322" s="102"/>
      <c r="G1322" s="102"/>
      <c r="H1322" s="103"/>
      <c r="I1322" s="103"/>
      <c r="J1322" s="103"/>
    </row>
    <row r="1323" spans="1:10" s="18" customFormat="1" x14ac:dyDescent="0.2">
      <c r="A1323" s="99"/>
      <c r="B1323" s="100"/>
      <c r="C1323" s="101"/>
      <c r="D1323" s="99"/>
      <c r="E1323" s="99"/>
      <c r="F1323" s="102"/>
      <c r="G1323" s="102"/>
      <c r="H1323" s="103"/>
      <c r="I1323" s="103"/>
      <c r="J1323" s="103"/>
    </row>
    <row r="1324" spans="1:10" s="18" customFormat="1" x14ac:dyDescent="0.2">
      <c r="A1324" s="99"/>
      <c r="B1324" s="100"/>
      <c r="C1324" s="101"/>
      <c r="D1324" s="99"/>
      <c r="E1324" s="99"/>
      <c r="F1324" s="102"/>
      <c r="G1324" s="102"/>
      <c r="H1324" s="103"/>
      <c r="I1324" s="103"/>
      <c r="J1324" s="103"/>
    </row>
    <row r="1325" spans="1:10" s="18" customFormat="1" x14ac:dyDescent="0.2">
      <c r="A1325" s="99"/>
      <c r="B1325" s="100"/>
      <c r="C1325" s="101"/>
      <c r="D1325" s="99"/>
      <c r="E1325" s="99"/>
      <c r="F1325" s="102"/>
      <c r="G1325" s="102"/>
      <c r="H1325" s="103"/>
      <c r="I1325" s="103"/>
      <c r="J1325" s="103"/>
    </row>
    <row r="1326" spans="1:10" s="18" customFormat="1" x14ac:dyDescent="0.2">
      <c r="A1326" s="99"/>
      <c r="B1326" s="100"/>
      <c r="C1326" s="101"/>
      <c r="D1326" s="99"/>
      <c r="E1326" s="99"/>
      <c r="F1326" s="102"/>
      <c r="G1326" s="102"/>
      <c r="H1326" s="103"/>
      <c r="I1326" s="103"/>
      <c r="J1326" s="103"/>
    </row>
    <row r="1327" spans="1:10" s="18" customFormat="1" x14ac:dyDescent="0.2">
      <c r="A1327" s="99"/>
      <c r="B1327" s="100"/>
      <c r="C1327" s="101"/>
      <c r="D1327" s="99"/>
      <c r="E1327" s="99"/>
      <c r="F1327" s="102"/>
      <c r="G1327" s="102"/>
      <c r="H1327" s="103"/>
      <c r="I1327" s="103"/>
      <c r="J1327" s="103"/>
    </row>
    <row r="1328" spans="1:10" s="18" customFormat="1" x14ac:dyDescent="0.2">
      <c r="A1328" s="99"/>
      <c r="B1328" s="100"/>
      <c r="C1328" s="101"/>
      <c r="D1328" s="99"/>
      <c r="E1328" s="99"/>
      <c r="F1328" s="102"/>
      <c r="G1328" s="102"/>
      <c r="H1328" s="103"/>
      <c r="I1328" s="103"/>
      <c r="J1328" s="103"/>
    </row>
    <row r="1329" spans="1:10" s="18" customFormat="1" x14ac:dyDescent="0.2">
      <c r="A1329" s="99"/>
      <c r="B1329" s="100"/>
      <c r="C1329" s="101"/>
      <c r="D1329" s="99"/>
      <c r="E1329" s="99"/>
      <c r="F1329" s="102"/>
      <c r="G1329" s="102"/>
      <c r="H1329" s="103"/>
      <c r="I1329" s="103"/>
      <c r="J1329" s="103"/>
    </row>
    <row r="1330" spans="1:10" s="18" customFormat="1" x14ac:dyDescent="0.2">
      <c r="A1330" s="99"/>
      <c r="B1330" s="100"/>
      <c r="C1330" s="101"/>
      <c r="D1330" s="99"/>
      <c r="E1330" s="99"/>
      <c r="F1330" s="102"/>
      <c r="G1330" s="102"/>
      <c r="H1330" s="103"/>
      <c r="I1330" s="103"/>
      <c r="J1330" s="103"/>
    </row>
    <row r="1331" spans="1:10" s="18" customFormat="1" x14ac:dyDescent="0.2">
      <c r="A1331" s="99"/>
      <c r="B1331" s="100"/>
      <c r="C1331" s="101"/>
      <c r="D1331" s="99"/>
      <c r="E1331" s="99"/>
      <c r="F1331" s="102"/>
      <c r="G1331" s="102"/>
      <c r="H1331" s="103"/>
      <c r="I1331" s="103"/>
      <c r="J1331" s="103"/>
    </row>
    <row r="1332" spans="1:10" s="18" customFormat="1" x14ac:dyDescent="0.2">
      <c r="A1332" s="99"/>
      <c r="B1332" s="100"/>
      <c r="C1332" s="101"/>
      <c r="D1332" s="99"/>
      <c r="E1332" s="99"/>
      <c r="F1332" s="102"/>
      <c r="G1332" s="102"/>
      <c r="H1332" s="103"/>
      <c r="I1332" s="103"/>
      <c r="J1332" s="103"/>
    </row>
    <row r="1333" spans="1:10" s="18" customFormat="1" x14ac:dyDescent="0.2">
      <c r="A1333" s="99"/>
      <c r="B1333" s="100"/>
      <c r="C1333" s="101"/>
      <c r="D1333" s="99"/>
      <c r="E1333" s="99"/>
      <c r="F1333" s="102"/>
      <c r="G1333" s="102"/>
      <c r="H1333" s="103"/>
      <c r="I1333" s="103"/>
      <c r="J1333" s="103"/>
    </row>
    <row r="1334" spans="1:10" s="18" customFormat="1" x14ac:dyDescent="0.2">
      <c r="A1334" s="99"/>
      <c r="B1334" s="100"/>
      <c r="C1334" s="101"/>
      <c r="D1334" s="99"/>
      <c r="E1334" s="99"/>
      <c r="F1334" s="102"/>
      <c r="G1334" s="102"/>
      <c r="H1334" s="103"/>
      <c r="I1334" s="103"/>
      <c r="J1334" s="103"/>
    </row>
    <row r="1335" spans="1:10" s="18" customFormat="1" x14ac:dyDescent="0.2">
      <c r="A1335" s="99"/>
      <c r="B1335" s="100"/>
      <c r="C1335" s="101"/>
      <c r="D1335" s="99"/>
      <c r="E1335" s="99"/>
      <c r="F1335" s="102"/>
      <c r="G1335" s="102"/>
      <c r="H1335" s="103"/>
      <c r="I1335" s="103"/>
      <c r="J1335" s="103"/>
    </row>
    <row r="1336" spans="1:10" s="18" customFormat="1" x14ac:dyDescent="0.2">
      <c r="A1336" s="99"/>
      <c r="B1336" s="100"/>
      <c r="C1336" s="101"/>
      <c r="D1336" s="99"/>
      <c r="E1336" s="99"/>
      <c r="F1336" s="102"/>
      <c r="G1336" s="102"/>
      <c r="H1336" s="103"/>
      <c r="I1336" s="103"/>
      <c r="J1336" s="103"/>
    </row>
    <row r="1337" spans="1:10" s="18" customFormat="1" x14ac:dyDescent="0.2">
      <c r="A1337" s="99"/>
      <c r="B1337" s="100"/>
      <c r="C1337" s="101"/>
      <c r="D1337" s="99"/>
      <c r="E1337" s="99"/>
      <c r="F1337" s="102"/>
      <c r="G1337" s="102"/>
      <c r="H1337" s="103"/>
      <c r="I1337" s="103"/>
      <c r="J1337" s="103"/>
    </row>
    <row r="1338" spans="1:10" s="18" customFormat="1" x14ac:dyDescent="0.2">
      <c r="A1338" s="99"/>
      <c r="B1338" s="100"/>
      <c r="C1338" s="101"/>
      <c r="D1338" s="99"/>
      <c r="E1338" s="99"/>
      <c r="F1338" s="102"/>
      <c r="G1338" s="102"/>
      <c r="H1338" s="103"/>
      <c r="I1338" s="103"/>
      <c r="J1338" s="103"/>
    </row>
    <row r="1339" spans="1:10" s="18" customFormat="1" x14ac:dyDescent="0.2">
      <c r="A1339" s="99"/>
      <c r="B1339" s="100"/>
      <c r="C1339" s="101"/>
      <c r="D1339" s="99"/>
      <c r="E1339" s="99"/>
      <c r="F1339" s="102"/>
      <c r="G1339" s="102"/>
      <c r="H1339" s="103"/>
      <c r="I1339" s="103"/>
      <c r="J1339" s="103"/>
    </row>
    <row r="1340" spans="1:10" s="18" customFormat="1" x14ac:dyDescent="0.2">
      <c r="A1340" s="99"/>
      <c r="B1340" s="100"/>
      <c r="C1340" s="101"/>
      <c r="D1340" s="99"/>
      <c r="E1340" s="99"/>
      <c r="F1340" s="102"/>
      <c r="G1340" s="102"/>
      <c r="H1340" s="103"/>
      <c r="I1340" s="103"/>
      <c r="J1340" s="103"/>
    </row>
    <row r="1341" spans="1:10" s="18" customFormat="1" x14ac:dyDescent="0.2">
      <c r="A1341" s="99"/>
      <c r="B1341" s="100"/>
      <c r="C1341" s="101"/>
      <c r="D1341" s="99"/>
      <c r="E1341" s="99"/>
      <c r="F1341" s="102"/>
      <c r="G1341" s="102"/>
      <c r="H1341" s="103"/>
      <c r="I1341" s="103"/>
      <c r="J1341" s="103"/>
    </row>
    <row r="1342" spans="1:10" s="18" customFormat="1" x14ac:dyDescent="0.2">
      <c r="A1342" s="99"/>
      <c r="B1342" s="100"/>
      <c r="C1342" s="101"/>
      <c r="D1342" s="99"/>
      <c r="E1342" s="99"/>
      <c r="F1342" s="102"/>
      <c r="G1342" s="102"/>
      <c r="H1342" s="103"/>
      <c r="I1342" s="103"/>
      <c r="J1342" s="103"/>
    </row>
    <row r="1343" spans="1:10" s="18" customFormat="1" x14ac:dyDescent="0.2">
      <c r="A1343" s="99"/>
      <c r="B1343" s="100"/>
      <c r="C1343" s="101"/>
      <c r="D1343" s="99"/>
      <c r="E1343" s="99"/>
      <c r="F1343" s="102"/>
      <c r="G1343" s="102"/>
      <c r="H1343" s="103"/>
      <c r="I1343" s="103"/>
      <c r="J1343" s="103"/>
    </row>
    <row r="1344" spans="1:10" s="18" customFormat="1" x14ac:dyDescent="0.2">
      <c r="A1344" s="99"/>
      <c r="B1344" s="100"/>
      <c r="C1344" s="101"/>
      <c r="D1344" s="99"/>
      <c r="E1344" s="99"/>
      <c r="F1344" s="102"/>
      <c r="G1344" s="102"/>
      <c r="H1344" s="103"/>
      <c r="I1344" s="103"/>
      <c r="J1344" s="103"/>
    </row>
    <row r="1345" spans="1:10" s="18" customFormat="1" x14ac:dyDescent="0.2">
      <c r="A1345" s="99"/>
      <c r="B1345" s="100"/>
      <c r="C1345" s="101"/>
      <c r="D1345" s="99"/>
      <c r="E1345" s="99"/>
      <c r="F1345" s="102"/>
      <c r="G1345" s="102"/>
      <c r="H1345" s="103"/>
      <c r="I1345" s="103"/>
      <c r="J1345" s="103"/>
    </row>
    <row r="1346" spans="1:10" s="18" customFormat="1" x14ac:dyDescent="0.2">
      <c r="A1346" s="99"/>
      <c r="B1346" s="100"/>
      <c r="C1346" s="101"/>
      <c r="D1346" s="99"/>
      <c r="E1346" s="99"/>
      <c r="F1346" s="102"/>
      <c r="G1346" s="102"/>
      <c r="H1346" s="103"/>
      <c r="I1346" s="103"/>
      <c r="J1346" s="103"/>
    </row>
    <row r="1347" spans="1:10" s="18" customFormat="1" x14ac:dyDescent="0.2">
      <c r="A1347" s="99"/>
      <c r="B1347" s="100"/>
      <c r="C1347" s="101"/>
      <c r="D1347" s="99"/>
      <c r="E1347" s="99"/>
      <c r="F1347" s="102"/>
      <c r="G1347" s="102"/>
      <c r="H1347" s="103"/>
      <c r="I1347" s="103"/>
      <c r="J1347" s="103"/>
    </row>
    <row r="1348" spans="1:10" s="18" customFormat="1" x14ac:dyDescent="0.2">
      <c r="A1348" s="99"/>
      <c r="B1348" s="100"/>
      <c r="C1348" s="101"/>
      <c r="D1348" s="99"/>
      <c r="E1348" s="99"/>
      <c r="F1348" s="102"/>
      <c r="G1348" s="102"/>
      <c r="H1348" s="103"/>
      <c r="I1348" s="103"/>
      <c r="J1348" s="103"/>
    </row>
    <row r="1349" spans="1:10" s="18" customFormat="1" x14ac:dyDescent="0.2">
      <c r="A1349" s="99"/>
      <c r="B1349" s="100"/>
      <c r="C1349" s="101"/>
      <c r="D1349" s="99"/>
      <c r="E1349" s="99"/>
      <c r="F1349" s="102"/>
      <c r="G1349" s="102"/>
      <c r="H1349" s="103"/>
      <c r="I1349" s="103"/>
      <c r="J1349" s="103"/>
    </row>
    <row r="1350" spans="1:10" s="18" customFormat="1" x14ac:dyDescent="0.2">
      <c r="A1350" s="99"/>
      <c r="B1350" s="100"/>
      <c r="C1350" s="101"/>
      <c r="D1350" s="99"/>
      <c r="E1350" s="99"/>
      <c r="F1350" s="102"/>
      <c r="G1350" s="102"/>
      <c r="H1350" s="103"/>
      <c r="I1350" s="103"/>
      <c r="J1350" s="103"/>
    </row>
    <row r="1351" spans="1:10" s="18" customFormat="1" x14ac:dyDescent="0.2">
      <c r="A1351" s="99"/>
      <c r="B1351" s="100"/>
      <c r="C1351" s="101"/>
      <c r="D1351" s="99"/>
      <c r="E1351" s="99"/>
      <c r="F1351" s="102"/>
      <c r="G1351" s="102"/>
      <c r="H1351" s="103"/>
      <c r="I1351" s="103"/>
      <c r="J1351" s="103"/>
    </row>
    <row r="1352" spans="1:10" s="18" customFormat="1" x14ac:dyDescent="0.2">
      <c r="A1352" s="99"/>
      <c r="B1352" s="100"/>
      <c r="C1352" s="101"/>
      <c r="D1352" s="99"/>
      <c r="E1352" s="99"/>
      <c r="F1352" s="102"/>
      <c r="G1352" s="102"/>
      <c r="H1352" s="103"/>
      <c r="I1352" s="103"/>
      <c r="J1352" s="103"/>
    </row>
    <row r="1353" spans="1:10" s="18" customFormat="1" x14ac:dyDescent="0.2">
      <c r="A1353" s="99"/>
      <c r="B1353" s="100"/>
      <c r="C1353" s="101"/>
      <c r="D1353" s="99"/>
      <c r="E1353" s="99"/>
      <c r="F1353" s="102"/>
      <c r="G1353" s="102"/>
      <c r="H1353" s="103"/>
      <c r="I1353" s="103"/>
      <c r="J1353" s="103"/>
    </row>
    <row r="1354" spans="1:10" s="18" customFormat="1" x14ac:dyDescent="0.2">
      <c r="A1354" s="99"/>
      <c r="B1354" s="100"/>
      <c r="C1354" s="101"/>
      <c r="D1354" s="99"/>
      <c r="E1354" s="99"/>
      <c r="F1354" s="102"/>
      <c r="G1354" s="102"/>
      <c r="H1354" s="103"/>
      <c r="I1354" s="103"/>
      <c r="J1354" s="103"/>
    </row>
    <row r="1355" spans="1:10" s="18" customFormat="1" x14ac:dyDescent="0.2">
      <c r="A1355" s="99"/>
      <c r="B1355" s="100"/>
      <c r="C1355" s="101"/>
      <c r="D1355" s="99"/>
      <c r="E1355" s="99"/>
      <c r="F1355" s="102"/>
      <c r="G1355" s="102"/>
      <c r="H1355" s="103"/>
      <c r="I1355" s="103"/>
      <c r="J1355" s="103"/>
    </row>
    <row r="1356" spans="1:10" s="18" customFormat="1" x14ac:dyDescent="0.2">
      <c r="A1356" s="99"/>
      <c r="B1356" s="100"/>
      <c r="C1356" s="101"/>
      <c r="D1356" s="99"/>
      <c r="E1356" s="99"/>
      <c r="F1356" s="102"/>
      <c r="G1356" s="102"/>
      <c r="H1356" s="103"/>
      <c r="I1356" s="103"/>
      <c r="J1356" s="103"/>
    </row>
    <row r="1357" spans="1:10" s="18" customFormat="1" x14ac:dyDescent="0.2">
      <c r="A1357" s="99"/>
      <c r="B1357" s="100"/>
      <c r="C1357" s="101"/>
      <c r="D1357" s="99"/>
      <c r="E1357" s="99"/>
      <c r="F1357" s="102"/>
      <c r="G1357" s="102"/>
      <c r="H1357" s="103"/>
      <c r="I1357" s="103"/>
      <c r="J1357" s="103"/>
    </row>
    <row r="1358" spans="1:10" s="18" customFormat="1" x14ac:dyDescent="0.2">
      <c r="A1358" s="99"/>
      <c r="B1358" s="100"/>
      <c r="C1358" s="101"/>
      <c r="D1358" s="99"/>
      <c r="E1358" s="99"/>
      <c r="F1358" s="102"/>
      <c r="G1358" s="102"/>
      <c r="H1358" s="103"/>
      <c r="I1358" s="103"/>
      <c r="J1358" s="103"/>
    </row>
    <row r="1359" spans="1:10" s="18" customFormat="1" x14ac:dyDescent="0.2">
      <c r="A1359" s="99"/>
      <c r="B1359" s="100"/>
      <c r="C1359" s="101"/>
      <c r="D1359" s="99"/>
      <c r="E1359" s="99"/>
      <c r="F1359" s="102"/>
      <c r="G1359" s="102"/>
      <c r="H1359" s="103"/>
      <c r="I1359" s="103"/>
      <c r="J1359" s="103"/>
    </row>
    <row r="1360" spans="1:10" s="18" customFormat="1" x14ac:dyDescent="0.2">
      <c r="A1360" s="99"/>
      <c r="B1360" s="100"/>
      <c r="C1360" s="101"/>
      <c r="D1360" s="99"/>
      <c r="E1360" s="99"/>
      <c r="F1360" s="102"/>
      <c r="G1360" s="102"/>
      <c r="H1360" s="103"/>
      <c r="I1360" s="103"/>
      <c r="J1360" s="103"/>
    </row>
    <row r="1361" spans="1:10" s="18" customFormat="1" x14ac:dyDescent="0.2">
      <c r="A1361" s="99"/>
      <c r="B1361" s="100"/>
      <c r="C1361" s="101"/>
      <c r="D1361" s="99"/>
      <c r="E1361" s="99"/>
      <c r="F1361" s="102"/>
      <c r="G1361" s="102"/>
      <c r="H1361" s="103"/>
      <c r="I1361" s="103"/>
      <c r="J1361" s="103"/>
    </row>
    <row r="1362" spans="1:10" s="18" customFormat="1" x14ac:dyDescent="0.2">
      <c r="A1362" s="99"/>
      <c r="B1362" s="100"/>
      <c r="C1362" s="101"/>
      <c r="D1362" s="99"/>
      <c r="E1362" s="99"/>
      <c r="F1362" s="102"/>
      <c r="G1362" s="102"/>
      <c r="H1362" s="103"/>
      <c r="I1362" s="103"/>
      <c r="J1362" s="103"/>
    </row>
    <row r="1363" spans="1:10" s="18" customFormat="1" x14ac:dyDescent="0.2">
      <c r="A1363" s="99"/>
      <c r="B1363" s="100"/>
      <c r="C1363" s="101"/>
      <c r="D1363" s="99"/>
      <c r="E1363" s="99"/>
      <c r="F1363" s="102"/>
      <c r="G1363" s="102"/>
      <c r="H1363" s="103"/>
      <c r="I1363" s="103"/>
      <c r="J1363" s="103"/>
    </row>
    <row r="1364" spans="1:10" s="18" customFormat="1" x14ac:dyDescent="0.2">
      <c r="A1364" s="99"/>
      <c r="B1364" s="100"/>
      <c r="C1364" s="101"/>
      <c r="D1364" s="99"/>
      <c r="E1364" s="99"/>
      <c r="F1364" s="102"/>
      <c r="G1364" s="102"/>
      <c r="H1364" s="103"/>
      <c r="I1364" s="103"/>
      <c r="J1364" s="103"/>
    </row>
    <row r="1365" spans="1:10" s="18" customFormat="1" x14ac:dyDescent="0.2">
      <c r="A1365" s="99"/>
      <c r="B1365" s="100"/>
      <c r="C1365" s="101"/>
      <c r="D1365" s="99"/>
      <c r="E1365" s="99"/>
      <c r="F1365" s="102"/>
      <c r="G1365" s="102"/>
      <c r="H1365" s="103"/>
      <c r="I1365" s="103"/>
      <c r="J1365" s="103"/>
    </row>
    <row r="1366" spans="1:10" s="18" customFormat="1" x14ac:dyDescent="0.2">
      <c r="A1366" s="99"/>
      <c r="B1366" s="100"/>
      <c r="C1366" s="101"/>
      <c r="D1366" s="99"/>
      <c r="E1366" s="99"/>
      <c r="F1366" s="102"/>
      <c r="G1366" s="102"/>
      <c r="H1366" s="103"/>
      <c r="I1366" s="103"/>
      <c r="J1366" s="103"/>
    </row>
    <row r="1367" spans="1:10" s="18" customFormat="1" x14ac:dyDescent="0.2">
      <c r="A1367" s="99"/>
      <c r="B1367" s="100"/>
      <c r="C1367" s="101"/>
      <c r="D1367" s="99"/>
      <c r="E1367" s="99"/>
      <c r="F1367" s="102"/>
      <c r="G1367" s="102"/>
      <c r="H1367" s="103"/>
      <c r="I1367" s="103"/>
      <c r="J1367" s="103"/>
    </row>
    <row r="1368" spans="1:10" s="18" customFormat="1" x14ac:dyDescent="0.2">
      <c r="A1368" s="99"/>
      <c r="B1368" s="100"/>
      <c r="C1368" s="101"/>
      <c r="D1368" s="99"/>
      <c r="E1368" s="99"/>
      <c r="F1368" s="102"/>
      <c r="G1368" s="102"/>
      <c r="H1368" s="103"/>
      <c r="I1368" s="103"/>
      <c r="J1368" s="103"/>
    </row>
    <row r="1369" spans="1:10" s="18" customFormat="1" x14ac:dyDescent="0.2">
      <c r="A1369" s="99"/>
      <c r="B1369" s="100"/>
      <c r="C1369" s="101"/>
      <c r="D1369" s="99"/>
      <c r="E1369" s="99"/>
      <c r="F1369" s="102"/>
      <c r="G1369" s="102"/>
      <c r="H1369" s="103"/>
      <c r="I1369" s="103"/>
      <c r="J1369" s="103"/>
    </row>
    <row r="1370" spans="1:10" s="18" customFormat="1" x14ac:dyDescent="0.2">
      <c r="A1370" s="99"/>
      <c r="B1370" s="100"/>
      <c r="C1370" s="101"/>
      <c r="D1370" s="99"/>
      <c r="E1370" s="99"/>
      <c r="F1370" s="102"/>
      <c r="G1370" s="102"/>
      <c r="H1370" s="103"/>
      <c r="I1370" s="103"/>
      <c r="J1370" s="103"/>
    </row>
    <row r="1371" spans="1:10" s="18" customFormat="1" x14ac:dyDescent="0.2">
      <c r="A1371" s="99"/>
      <c r="B1371" s="100"/>
      <c r="C1371" s="101"/>
      <c r="D1371" s="99"/>
      <c r="E1371" s="99"/>
      <c r="F1371" s="102"/>
      <c r="G1371" s="102"/>
      <c r="H1371" s="103"/>
      <c r="I1371" s="103"/>
      <c r="J1371" s="103"/>
    </row>
    <row r="1372" spans="1:10" s="18" customFormat="1" x14ac:dyDescent="0.2">
      <c r="A1372" s="99"/>
      <c r="B1372" s="100"/>
      <c r="C1372" s="101"/>
      <c r="D1372" s="99"/>
      <c r="E1372" s="99"/>
      <c r="F1372" s="102"/>
      <c r="G1372" s="102"/>
      <c r="H1372" s="103"/>
      <c r="I1372" s="103"/>
      <c r="J1372" s="103"/>
    </row>
    <row r="1373" spans="1:10" s="18" customFormat="1" x14ac:dyDescent="0.2">
      <c r="A1373" s="99"/>
      <c r="B1373" s="100"/>
      <c r="C1373" s="101"/>
      <c r="D1373" s="99"/>
      <c r="E1373" s="99"/>
      <c r="F1373" s="102"/>
      <c r="G1373" s="102"/>
      <c r="H1373" s="103"/>
      <c r="I1373" s="103"/>
      <c r="J1373" s="103"/>
    </row>
    <row r="1374" spans="1:10" s="18" customFormat="1" x14ac:dyDescent="0.2">
      <c r="A1374" s="99"/>
      <c r="B1374" s="100"/>
      <c r="C1374" s="101"/>
      <c r="D1374" s="99"/>
      <c r="E1374" s="99"/>
      <c r="F1374" s="102"/>
      <c r="G1374" s="102"/>
      <c r="H1374" s="103"/>
      <c r="I1374" s="103"/>
      <c r="J1374" s="103"/>
    </row>
    <row r="1375" spans="1:10" s="18" customFormat="1" x14ac:dyDescent="0.2">
      <c r="A1375" s="99"/>
      <c r="B1375" s="100"/>
      <c r="C1375" s="101"/>
      <c r="D1375" s="99"/>
      <c r="E1375" s="99"/>
      <c r="F1375" s="102"/>
      <c r="G1375" s="102"/>
      <c r="H1375" s="103"/>
      <c r="I1375" s="103"/>
      <c r="J1375" s="103"/>
    </row>
    <row r="1376" spans="1:10" s="18" customFormat="1" x14ac:dyDescent="0.2">
      <c r="A1376" s="99"/>
      <c r="B1376" s="100"/>
      <c r="C1376" s="101"/>
      <c r="D1376" s="99"/>
      <c r="E1376" s="99"/>
      <c r="F1376" s="102"/>
      <c r="G1376" s="102"/>
      <c r="H1376" s="103"/>
      <c r="I1376" s="103"/>
      <c r="J1376" s="103"/>
    </row>
    <row r="1377" spans="1:10" s="18" customFormat="1" x14ac:dyDescent="0.2">
      <c r="A1377" s="99"/>
      <c r="B1377" s="100"/>
      <c r="C1377" s="101"/>
      <c r="D1377" s="99"/>
      <c r="E1377" s="99"/>
      <c r="F1377" s="102"/>
      <c r="G1377" s="102"/>
      <c r="H1377" s="103"/>
      <c r="I1377" s="103"/>
      <c r="J1377" s="103"/>
    </row>
    <row r="1378" spans="1:10" s="18" customFormat="1" x14ac:dyDescent="0.2">
      <c r="A1378" s="99"/>
      <c r="B1378" s="100"/>
      <c r="C1378" s="101"/>
      <c r="D1378" s="99"/>
      <c r="E1378" s="99"/>
      <c r="F1378" s="102"/>
      <c r="G1378" s="102"/>
      <c r="H1378" s="103"/>
      <c r="I1378" s="103"/>
      <c r="J1378" s="103"/>
    </row>
    <row r="1379" spans="1:10" s="18" customFormat="1" x14ac:dyDescent="0.2">
      <c r="A1379" s="99"/>
      <c r="B1379" s="100"/>
      <c r="C1379" s="101"/>
      <c r="D1379" s="99"/>
      <c r="E1379" s="99"/>
      <c r="F1379" s="102"/>
      <c r="G1379" s="102"/>
      <c r="H1379" s="103"/>
      <c r="I1379" s="103"/>
      <c r="J1379" s="103"/>
    </row>
    <row r="1380" spans="1:10" s="18" customFormat="1" x14ac:dyDescent="0.2">
      <c r="A1380" s="99"/>
      <c r="B1380" s="100"/>
      <c r="C1380" s="101"/>
      <c r="D1380" s="99"/>
      <c r="E1380" s="99"/>
      <c r="F1380" s="102"/>
      <c r="G1380" s="102"/>
      <c r="H1380" s="103"/>
      <c r="I1380" s="103"/>
      <c r="J1380" s="103"/>
    </row>
    <row r="1381" spans="1:10" s="18" customFormat="1" x14ac:dyDescent="0.2">
      <c r="A1381" s="99"/>
      <c r="B1381" s="100"/>
      <c r="C1381" s="101"/>
      <c r="D1381" s="99"/>
      <c r="E1381" s="99"/>
      <c r="F1381" s="102"/>
      <c r="G1381" s="102"/>
      <c r="H1381" s="103"/>
      <c r="I1381" s="103"/>
      <c r="J1381" s="103"/>
    </row>
    <row r="1382" spans="1:10" s="18" customFormat="1" x14ac:dyDescent="0.2">
      <c r="A1382" s="99"/>
      <c r="B1382" s="100"/>
      <c r="C1382" s="101"/>
      <c r="D1382" s="99"/>
      <c r="E1382" s="99"/>
      <c r="F1382" s="102"/>
      <c r="G1382" s="102"/>
      <c r="H1382" s="103"/>
      <c r="I1382" s="103"/>
      <c r="J1382" s="103"/>
    </row>
    <row r="1383" spans="1:10" s="18" customFormat="1" x14ac:dyDescent="0.2">
      <c r="A1383" s="99"/>
      <c r="B1383" s="100"/>
      <c r="C1383" s="101"/>
      <c r="D1383" s="99"/>
      <c r="E1383" s="99"/>
      <c r="F1383" s="102"/>
      <c r="G1383" s="102"/>
      <c r="H1383" s="103"/>
      <c r="I1383" s="103"/>
      <c r="J1383" s="103"/>
    </row>
    <row r="1384" spans="1:10" s="18" customFormat="1" x14ac:dyDescent="0.2">
      <c r="A1384" s="99"/>
      <c r="B1384" s="100"/>
      <c r="C1384" s="101"/>
      <c r="D1384" s="99"/>
      <c r="E1384" s="99"/>
      <c r="F1384" s="102"/>
      <c r="G1384" s="102"/>
      <c r="H1384" s="103"/>
      <c r="I1384" s="103"/>
      <c r="J1384" s="103"/>
    </row>
    <row r="1385" spans="1:10" s="18" customFormat="1" x14ac:dyDescent="0.2">
      <c r="A1385" s="99"/>
      <c r="B1385" s="100"/>
      <c r="C1385" s="101"/>
      <c r="D1385" s="99"/>
      <c r="E1385" s="99"/>
      <c r="F1385" s="102"/>
      <c r="G1385" s="102"/>
      <c r="H1385" s="103"/>
      <c r="I1385" s="103"/>
      <c r="J1385" s="103"/>
    </row>
    <row r="1386" spans="1:10" s="18" customFormat="1" x14ac:dyDescent="0.2">
      <c r="A1386" s="99"/>
      <c r="B1386" s="100"/>
      <c r="C1386" s="101"/>
      <c r="D1386" s="99"/>
      <c r="E1386" s="99"/>
      <c r="F1386" s="102"/>
      <c r="G1386" s="102"/>
      <c r="H1386" s="103"/>
      <c r="I1386" s="103"/>
      <c r="J1386" s="103"/>
    </row>
    <row r="1387" spans="1:10" s="18" customFormat="1" x14ac:dyDescent="0.2">
      <c r="A1387" s="99"/>
      <c r="B1387" s="100"/>
      <c r="C1387" s="101"/>
      <c r="D1387" s="99"/>
      <c r="E1387" s="99"/>
      <c r="F1387" s="102"/>
      <c r="G1387" s="102"/>
      <c r="H1387" s="103"/>
      <c r="I1387" s="103"/>
      <c r="J1387" s="103"/>
    </row>
    <row r="1388" spans="1:10" s="18" customFormat="1" x14ac:dyDescent="0.2">
      <c r="A1388" s="99"/>
      <c r="B1388" s="100"/>
      <c r="C1388" s="101"/>
      <c r="D1388" s="99"/>
      <c r="E1388" s="99"/>
      <c r="F1388" s="102"/>
      <c r="G1388" s="102"/>
      <c r="H1388" s="103"/>
      <c r="I1388" s="103"/>
      <c r="J1388" s="103"/>
    </row>
    <row r="1389" spans="1:10" s="18" customFormat="1" x14ac:dyDescent="0.2">
      <c r="A1389" s="99"/>
      <c r="B1389" s="100"/>
      <c r="C1389" s="101"/>
      <c r="D1389" s="99"/>
      <c r="E1389" s="99"/>
      <c r="F1389" s="102"/>
      <c r="G1389" s="102"/>
      <c r="H1389" s="103"/>
      <c r="I1389" s="103"/>
      <c r="J1389" s="103"/>
    </row>
    <row r="1390" spans="1:10" s="18" customFormat="1" x14ac:dyDescent="0.2">
      <c r="A1390" s="99"/>
      <c r="B1390" s="100"/>
      <c r="C1390" s="101"/>
      <c r="D1390" s="99"/>
      <c r="E1390" s="99"/>
      <c r="F1390" s="102"/>
      <c r="G1390" s="102"/>
      <c r="H1390" s="103"/>
      <c r="I1390" s="103"/>
      <c r="J1390" s="103"/>
    </row>
    <row r="1391" spans="1:10" s="18" customFormat="1" x14ac:dyDescent="0.2">
      <c r="A1391" s="99"/>
      <c r="B1391" s="100"/>
      <c r="C1391" s="101"/>
      <c r="D1391" s="99"/>
      <c r="E1391" s="99"/>
      <c r="F1391" s="102"/>
      <c r="G1391" s="102"/>
      <c r="H1391" s="103"/>
      <c r="I1391" s="103"/>
      <c r="J1391" s="103"/>
    </row>
    <row r="1392" spans="1:10" s="18" customFormat="1" x14ac:dyDescent="0.2">
      <c r="A1392" s="99"/>
      <c r="B1392" s="100"/>
      <c r="C1392" s="101"/>
      <c r="D1392" s="99"/>
      <c r="E1392" s="99"/>
      <c r="F1392" s="102"/>
      <c r="G1392" s="102"/>
      <c r="H1392" s="103"/>
      <c r="I1392" s="103"/>
      <c r="J1392" s="103"/>
    </row>
    <row r="1393" spans="1:10" s="18" customFormat="1" x14ac:dyDescent="0.2">
      <c r="A1393" s="99"/>
      <c r="B1393" s="100"/>
      <c r="C1393" s="101"/>
      <c r="D1393" s="99"/>
      <c r="E1393" s="99"/>
      <c r="F1393" s="102"/>
      <c r="G1393" s="102"/>
      <c r="H1393" s="103"/>
      <c r="I1393" s="103"/>
      <c r="J1393" s="103"/>
    </row>
    <row r="1394" spans="1:10" s="18" customFormat="1" x14ac:dyDescent="0.2">
      <c r="A1394" s="99"/>
      <c r="B1394" s="100"/>
      <c r="C1394" s="101"/>
      <c r="D1394" s="99"/>
      <c r="E1394" s="99"/>
      <c r="F1394" s="102"/>
      <c r="G1394" s="102"/>
      <c r="H1394" s="103"/>
      <c r="I1394" s="103"/>
      <c r="J1394" s="103"/>
    </row>
    <row r="1395" spans="1:10" s="18" customFormat="1" x14ac:dyDescent="0.2">
      <c r="A1395" s="99"/>
      <c r="B1395" s="100"/>
      <c r="C1395" s="101"/>
      <c r="D1395" s="99"/>
      <c r="E1395" s="99"/>
      <c r="F1395" s="102"/>
      <c r="G1395" s="102"/>
      <c r="H1395" s="103"/>
      <c r="I1395" s="103"/>
      <c r="J1395" s="103"/>
    </row>
    <row r="1396" spans="1:10" s="18" customFormat="1" x14ac:dyDescent="0.2">
      <c r="A1396" s="99"/>
      <c r="B1396" s="100"/>
      <c r="C1396" s="101"/>
      <c r="D1396" s="99"/>
      <c r="E1396" s="99"/>
      <c r="F1396" s="102"/>
      <c r="G1396" s="102"/>
      <c r="H1396" s="103"/>
      <c r="I1396" s="103"/>
      <c r="J1396" s="103"/>
    </row>
    <row r="1397" spans="1:10" s="18" customFormat="1" x14ac:dyDescent="0.2">
      <c r="A1397" s="99"/>
      <c r="B1397" s="100"/>
      <c r="C1397" s="101"/>
      <c r="D1397" s="99"/>
      <c r="E1397" s="99"/>
      <c r="F1397" s="102"/>
      <c r="G1397" s="102"/>
      <c r="H1397" s="103"/>
      <c r="I1397" s="103"/>
      <c r="J1397" s="103"/>
    </row>
    <row r="1398" spans="1:10" s="18" customFormat="1" x14ac:dyDescent="0.2">
      <c r="A1398" s="99"/>
      <c r="B1398" s="100"/>
      <c r="C1398" s="101"/>
      <c r="D1398" s="99"/>
      <c r="E1398" s="99"/>
      <c r="F1398" s="102"/>
      <c r="G1398" s="102"/>
      <c r="H1398" s="103"/>
      <c r="I1398" s="103"/>
      <c r="J1398" s="103"/>
    </row>
    <row r="1399" spans="1:10" s="18" customFormat="1" x14ac:dyDescent="0.2">
      <c r="A1399" s="99"/>
      <c r="B1399" s="100"/>
      <c r="C1399" s="101"/>
      <c r="D1399" s="99"/>
      <c r="E1399" s="99"/>
      <c r="F1399" s="102"/>
      <c r="G1399" s="102"/>
      <c r="H1399" s="103"/>
      <c r="I1399" s="103"/>
      <c r="J1399" s="103"/>
    </row>
    <row r="1400" spans="1:10" s="18" customFormat="1" x14ac:dyDescent="0.2">
      <c r="A1400" s="99"/>
      <c r="B1400" s="100"/>
      <c r="C1400" s="101"/>
      <c r="D1400" s="99"/>
      <c r="E1400" s="99"/>
      <c r="F1400" s="102"/>
      <c r="G1400" s="102"/>
      <c r="H1400" s="103"/>
      <c r="I1400" s="103"/>
      <c r="J1400" s="103"/>
    </row>
    <row r="1401" spans="1:10" s="18" customFormat="1" x14ac:dyDescent="0.2">
      <c r="A1401" s="99"/>
      <c r="B1401" s="100"/>
      <c r="C1401" s="101"/>
      <c r="D1401" s="99"/>
      <c r="E1401" s="99"/>
      <c r="F1401" s="102"/>
      <c r="G1401" s="102"/>
      <c r="H1401" s="103"/>
      <c r="I1401" s="103"/>
      <c r="J1401" s="103"/>
    </row>
    <row r="1402" spans="1:10" s="18" customFormat="1" x14ac:dyDescent="0.2">
      <c r="A1402" s="99"/>
      <c r="B1402" s="100"/>
      <c r="C1402" s="101"/>
      <c r="D1402" s="99"/>
      <c r="E1402" s="99"/>
      <c r="F1402" s="102"/>
      <c r="G1402" s="102"/>
      <c r="H1402" s="103"/>
      <c r="I1402" s="103"/>
      <c r="J1402" s="103"/>
    </row>
    <row r="1403" spans="1:10" s="18" customFormat="1" x14ac:dyDescent="0.2">
      <c r="A1403" s="99"/>
      <c r="B1403" s="100"/>
      <c r="C1403" s="101"/>
      <c r="D1403" s="99"/>
      <c r="E1403" s="99"/>
      <c r="F1403" s="102"/>
      <c r="G1403" s="102"/>
      <c r="H1403" s="103"/>
      <c r="I1403" s="103"/>
      <c r="J1403" s="103"/>
    </row>
    <row r="1404" spans="1:10" s="18" customFormat="1" x14ac:dyDescent="0.2">
      <c r="A1404" s="99"/>
      <c r="B1404" s="100"/>
      <c r="C1404" s="101"/>
      <c r="D1404" s="99"/>
      <c r="E1404" s="99"/>
      <c r="F1404" s="102"/>
      <c r="G1404" s="102"/>
      <c r="H1404" s="103"/>
      <c r="I1404" s="103"/>
      <c r="J1404" s="103"/>
    </row>
    <row r="1405" spans="1:10" s="18" customFormat="1" x14ac:dyDescent="0.2">
      <c r="A1405" s="99"/>
      <c r="B1405" s="100"/>
      <c r="C1405" s="101"/>
      <c r="D1405" s="99"/>
      <c r="E1405" s="99"/>
      <c r="F1405" s="102"/>
      <c r="G1405" s="102"/>
      <c r="H1405" s="103"/>
      <c r="I1405" s="103"/>
      <c r="J1405" s="103"/>
    </row>
    <row r="1406" spans="1:10" s="18" customFormat="1" x14ac:dyDescent="0.2">
      <c r="A1406" s="99"/>
      <c r="B1406" s="100"/>
      <c r="C1406" s="101"/>
      <c r="D1406" s="99"/>
      <c r="E1406" s="99"/>
      <c r="F1406" s="102"/>
      <c r="G1406" s="102"/>
      <c r="H1406" s="103"/>
      <c r="I1406" s="103"/>
      <c r="J1406" s="103"/>
    </row>
    <row r="1407" spans="1:10" s="18" customFormat="1" x14ac:dyDescent="0.2">
      <c r="A1407" s="99"/>
      <c r="B1407" s="100"/>
      <c r="C1407" s="101"/>
      <c r="D1407" s="99"/>
      <c r="E1407" s="99"/>
      <c r="F1407" s="102"/>
      <c r="G1407" s="102"/>
      <c r="H1407" s="103"/>
      <c r="I1407" s="103"/>
      <c r="J1407" s="103"/>
    </row>
    <row r="1408" spans="1:10" s="18" customFormat="1" x14ac:dyDescent="0.2">
      <c r="A1408" s="99"/>
      <c r="B1408" s="100"/>
      <c r="C1408" s="101"/>
      <c r="D1408" s="99"/>
      <c r="E1408" s="99"/>
      <c r="F1408" s="102"/>
      <c r="G1408" s="102"/>
      <c r="H1408" s="103"/>
      <c r="I1408" s="103"/>
      <c r="J1408" s="103"/>
    </row>
    <row r="1409" spans="1:10" s="18" customFormat="1" x14ac:dyDescent="0.2">
      <c r="A1409" s="99"/>
      <c r="B1409" s="100"/>
      <c r="C1409" s="101"/>
      <c r="D1409" s="99"/>
      <c r="E1409" s="99"/>
      <c r="F1409" s="102"/>
      <c r="G1409" s="102"/>
      <c r="H1409" s="103"/>
      <c r="I1409" s="103"/>
      <c r="J1409" s="103"/>
    </row>
    <row r="1410" spans="1:10" s="18" customFormat="1" x14ac:dyDescent="0.2">
      <c r="A1410" s="99"/>
      <c r="B1410" s="100"/>
      <c r="C1410" s="101"/>
      <c r="D1410" s="99"/>
      <c r="E1410" s="99"/>
      <c r="F1410" s="102"/>
      <c r="G1410" s="102"/>
      <c r="H1410" s="103"/>
      <c r="I1410" s="103"/>
      <c r="J1410" s="103"/>
    </row>
    <row r="1411" spans="1:10" s="18" customFormat="1" x14ac:dyDescent="0.2">
      <c r="A1411" s="99"/>
      <c r="B1411" s="100"/>
      <c r="C1411" s="101"/>
      <c r="D1411" s="99"/>
      <c r="E1411" s="99"/>
      <c r="F1411" s="102"/>
      <c r="G1411" s="102"/>
      <c r="H1411" s="103"/>
      <c r="I1411" s="103"/>
      <c r="J1411" s="103"/>
    </row>
    <row r="1412" spans="1:10" s="18" customFormat="1" x14ac:dyDescent="0.2">
      <c r="A1412" s="99"/>
      <c r="B1412" s="100"/>
      <c r="C1412" s="101"/>
      <c r="D1412" s="99"/>
      <c r="E1412" s="99"/>
      <c r="F1412" s="102"/>
      <c r="G1412" s="102"/>
      <c r="H1412" s="103"/>
      <c r="I1412" s="103"/>
      <c r="J1412" s="103"/>
    </row>
    <row r="1413" spans="1:10" s="18" customFormat="1" x14ac:dyDescent="0.2">
      <c r="A1413" s="99"/>
      <c r="B1413" s="100"/>
      <c r="C1413" s="101"/>
      <c r="D1413" s="99"/>
      <c r="E1413" s="99"/>
      <c r="F1413" s="102"/>
      <c r="G1413" s="102"/>
      <c r="H1413" s="103"/>
      <c r="I1413" s="103"/>
      <c r="J1413" s="103"/>
    </row>
    <row r="1414" spans="1:10" s="18" customFormat="1" x14ac:dyDescent="0.2">
      <c r="A1414" s="99"/>
      <c r="B1414" s="100"/>
      <c r="C1414" s="101"/>
      <c r="D1414" s="99"/>
      <c r="E1414" s="99"/>
      <c r="F1414" s="102"/>
      <c r="G1414" s="102"/>
      <c r="H1414" s="103"/>
      <c r="I1414" s="103"/>
      <c r="J1414" s="103"/>
    </row>
    <row r="1415" spans="1:10" s="18" customFormat="1" x14ac:dyDescent="0.2">
      <c r="A1415" s="99"/>
      <c r="B1415" s="100"/>
      <c r="C1415" s="101"/>
      <c r="D1415" s="99"/>
      <c r="E1415" s="99"/>
      <c r="F1415" s="102"/>
      <c r="G1415" s="102"/>
      <c r="H1415" s="103"/>
      <c r="I1415" s="103"/>
      <c r="J1415" s="103"/>
    </row>
    <row r="1416" spans="1:10" s="18" customFormat="1" x14ac:dyDescent="0.2">
      <c r="A1416" s="99"/>
      <c r="B1416" s="100"/>
      <c r="C1416" s="101"/>
      <c r="D1416" s="99"/>
      <c r="E1416" s="99"/>
      <c r="F1416" s="102"/>
      <c r="G1416" s="102"/>
      <c r="H1416" s="103"/>
      <c r="I1416" s="103"/>
      <c r="J1416" s="103"/>
    </row>
    <row r="1417" spans="1:10" s="18" customFormat="1" x14ac:dyDescent="0.2">
      <c r="A1417" s="99"/>
      <c r="B1417" s="100"/>
      <c r="C1417" s="101"/>
      <c r="D1417" s="99"/>
      <c r="E1417" s="99"/>
      <c r="F1417" s="102"/>
      <c r="G1417" s="102"/>
      <c r="H1417" s="103"/>
      <c r="I1417" s="103"/>
      <c r="J1417" s="103"/>
    </row>
    <row r="1418" spans="1:10" s="18" customFormat="1" x14ac:dyDescent="0.2">
      <c r="A1418" s="99"/>
      <c r="B1418" s="100"/>
      <c r="C1418" s="101"/>
      <c r="D1418" s="99"/>
      <c r="E1418" s="99"/>
      <c r="F1418" s="102"/>
      <c r="G1418" s="102"/>
      <c r="H1418" s="103"/>
      <c r="I1418" s="103"/>
      <c r="J1418" s="103"/>
    </row>
    <row r="1419" spans="1:10" s="18" customFormat="1" x14ac:dyDescent="0.2">
      <c r="A1419" s="99"/>
      <c r="B1419" s="100"/>
      <c r="C1419" s="101"/>
      <c r="D1419" s="99"/>
      <c r="E1419" s="99"/>
      <c r="F1419" s="102"/>
      <c r="G1419" s="102"/>
      <c r="H1419" s="103"/>
      <c r="I1419" s="103"/>
      <c r="J1419" s="103"/>
    </row>
    <row r="1420" spans="1:10" s="18" customFormat="1" x14ac:dyDescent="0.2">
      <c r="A1420" s="99"/>
      <c r="B1420" s="100"/>
      <c r="C1420" s="101"/>
      <c r="D1420" s="99"/>
      <c r="E1420" s="99"/>
      <c r="F1420" s="102"/>
      <c r="G1420" s="102"/>
      <c r="H1420" s="103"/>
      <c r="I1420" s="103"/>
      <c r="J1420" s="103"/>
    </row>
    <row r="1421" spans="1:10" s="18" customFormat="1" x14ac:dyDescent="0.2">
      <c r="A1421" s="99"/>
      <c r="B1421" s="100"/>
      <c r="C1421" s="101"/>
      <c r="D1421" s="99"/>
      <c r="E1421" s="99"/>
      <c r="F1421" s="102"/>
      <c r="G1421" s="102"/>
      <c r="H1421" s="103"/>
      <c r="I1421" s="103"/>
      <c r="J1421" s="103"/>
    </row>
    <row r="1422" spans="1:10" s="18" customFormat="1" x14ac:dyDescent="0.2">
      <c r="A1422" s="99"/>
      <c r="B1422" s="100"/>
      <c r="C1422" s="101"/>
      <c r="D1422" s="99"/>
      <c r="E1422" s="99"/>
      <c r="F1422" s="102"/>
      <c r="G1422" s="102"/>
      <c r="H1422" s="103"/>
      <c r="I1422" s="103"/>
      <c r="J1422" s="103"/>
    </row>
    <row r="1423" spans="1:10" s="18" customFormat="1" x14ac:dyDescent="0.2">
      <c r="A1423" s="99"/>
      <c r="B1423" s="100"/>
      <c r="C1423" s="101"/>
      <c r="D1423" s="99"/>
      <c r="E1423" s="99"/>
      <c r="F1423" s="102"/>
      <c r="G1423" s="102"/>
      <c r="H1423" s="103"/>
      <c r="I1423" s="103"/>
      <c r="J1423" s="103"/>
    </row>
    <row r="1424" spans="1:10" s="18" customFormat="1" x14ac:dyDescent="0.2">
      <c r="A1424" s="99"/>
      <c r="B1424" s="100"/>
      <c r="C1424" s="101"/>
      <c r="D1424" s="99"/>
      <c r="E1424" s="99"/>
      <c r="F1424" s="102"/>
      <c r="G1424" s="102"/>
      <c r="H1424" s="103"/>
      <c r="I1424" s="103"/>
      <c r="J1424" s="103"/>
    </row>
    <row r="1425" spans="1:10" s="18" customFormat="1" x14ac:dyDescent="0.2">
      <c r="A1425" s="99"/>
      <c r="B1425" s="100"/>
      <c r="C1425" s="101"/>
      <c r="D1425" s="99"/>
      <c r="E1425" s="99"/>
      <c r="F1425" s="102"/>
      <c r="G1425" s="102"/>
      <c r="H1425" s="103"/>
      <c r="I1425" s="103"/>
      <c r="J1425" s="103"/>
    </row>
    <row r="1426" spans="1:10" s="18" customFormat="1" x14ac:dyDescent="0.2">
      <c r="A1426" s="99"/>
      <c r="B1426" s="100"/>
      <c r="C1426" s="101"/>
      <c r="D1426" s="99"/>
      <c r="E1426" s="99"/>
      <c r="F1426" s="102"/>
      <c r="G1426" s="102"/>
      <c r="H1426" s="103"/>
      <c r="I1426" s="103"/>
      <c r="J1426" s="103"/>
    </row>
    <row r="1427" spans="1:10" s="18" customFormat="1" x14ac:dyDescent="0.2">
      <c r="A1427" s="99"/>
      <c r="B1427" s="100"/>
      <c r="C1427" s="101"/>
      <c r="D1427" s="99"/>
      <c r="E1427" s="99"/>
      <c r="F1427" s="102"/>
      <c r="G1427" s="102"/>
      <c r="H1427" s="103"/>
      <c r="I1427" s="103"/>
      <c r="J1427" s="103"/>
    </row>
    <row r="1428" spans="1:10" s="18" customFormat="1" x14ac:dyDescent="0.2">
      <c r="A1428" s="99"/>
      <c r="B1428" s="100"/>
      <c r="C1428" s="101"/>
      <c r="D1428" s="99"/>
      <c r="E1428" s="99"/>
      <c r="F1428" s="102"/>
      <c r="G1428" s="102"/>
      <c r="H1428" s="103"/>
      <c r="I1428" s="103"/>
      <c r="J1428" s="103"/>
    </row>
    <row r="1429" spans="1:10" s="18" customFormat="1" x14ac:dyDescent="0.2">
      <c r="A1429" s="99"/>
      <c r="B1429" s="100"/>
      <c r="C1429" s="101"/>
      <c r="D1429" s="99"/>
      <c r="E1429" s="99"/>
      <c r="F1429" s="102"/>
      <c r="G1429" s="102"/>
      <c r="H1429" s="103"/>
      <c r="I1429" s="103"/>
      <c r="J1429" s="103"/>
    </row>
    <row r="1430" spans="1:10" s="18" customFormat="1" x14ac:dyDescent="0.2">
      <c r="A1430" s="99"/>
      <c r="B1430" s="100"/>
      <c r="C1430" s="101"/>
      <c r="D1430" s="99"/>
      <c r="E1430" s="99"/>
      <c r="F1430" s="102"/>
      <c r="G1430" s="102"/>
      <c r="H1430" s="103"/>
      <c r="I1430" s="103"/>
      <c r="J1430" s="103"/>
    </row>
    <row r="1431" spans="1:10" s="18" customFormat="1" x14ac:dyDescent="0.2">
      <c r="A1431" s="99"/>
      <c r="B1431" s="100"/>
      <c r="C1431" s="101"/>
      <c r="D1431" s="99"/>
      <c r="E1431" s="99"/>
      <c r="F1431" s="102"/>
      <c r="G1431" s="102"/>
      <c r="H1431" s="103"/>
      <c r="I1431" s="103"/>
      <c r="J1431" s="103"/>
    </row>
    <row r="1432" spans="1:10" s="18" customFormat="1" x14ac:dyDescent="0.2">
      <c r="A1432" s="99"/>
      <c r="B1432" s="100"/>
      <c r="C1432" s="101"/>
      <c r="D1432" s="99"/>
      <c r="E1432" s="99"/>
      <c r="F1432" s="102"/>
      <c r="G1432" s="102"/>
      <c r="H1432" s="103"/>
      <c r="I1432" s="103"/>
      <c r="J1432" s="103"/>
    </row>
    <row r="1433" spans="1:10" s="18" customFormat="1" x14ac:dyDescent="0.2">
      <c r="A1433" s="99"/>
      <c r="B1433" s="100"/>
      <c r="C1433" s="101"/>
      <c r="D1433" s="99"/>
      <c r="E1433" s="99"/>
      <c r="F1433" s="102"/>
      <c r="G1433" s="102"/>
      <c r="H1433" s="103"/>
      <c r="I1433" s="103"/>
      <c r="J1433" s="103"/>
    </row>
    <row r="1434" spans="1:10" s="18" customFormat="1" x14ac:dyDescent="0.2">
      <c r="A1434" s="99"/>
      <c r="B1434" s="100"/>
      <c r="C1434" s="101"/>
      <c r="D1434" s="99"/>
      <c r="E1434" s="99"/>
      <c r="F1434" s="102"/>
      <c r="G1434" s="102"/>
      <c r="H1434" s="103"/>
      <c r="I1434" s="103"/>
      <c r="J1434" s="103"/>
    </row>
    <row r="1435" spans="1:10" s="18" customFormat="1" x14ac:dyDescent="0.2">
      <c r="A1435" s="99"/>
      <c r="B1435" s="100"/>
      <c r="C1435" s="101"/>
      <c r="D1435" s="99"/>
      <c r="E1435" s="99"/>
      <c r="F1435" s="102"/>
      <c r="G1435" s="102"/>
      <c r="H1435" s="103"/>
      <c r="I1435" s="103"/>
      <c r="J1435" s="103"/>
    </row>
    <row r="1436" spans="1:10" s="18" customFormat="1" x14ac:dyDescent="0.2">
      <c r="A1436" s="99"/>
      <c r="B1436" s="100"/>
      <c r="C1436" s="101"/>
      <c r="D1436" s="99"/>
      <c r="E1436" s="99"/>
      <c r="F1436" s="102"/>
      <c r="G1436" s="102"/>
      <c r="H1436" s="103"/>
      <c r="I1436" s="103"/>
      <c r="J1436" s="103"/>
    </row>
    <row r="1437" spans="1:10" s="18" customFormat="1" x14ac:dyDescent="0.2">
      <c r="A1437" s="99"/>
      <c r="B1437" s="100"/>
      <c r="C1437" s="101"/>
      <c r="D1437" s="99"/>
      <c r="E1437" s="99"/>
      <c r="F1437" s="102"/>
      <c r="G1437" s="102"/>
      <c r="H1437" s="103"/>
      <c r="I1437" s="103"/>
      <c r="J1437" s="103"/>
    </row>
    <row r="1438" spans="1:10" s="18" customFormat="1" x14ac:dyDescent="0.2">
      <c r="A1438" s="99"/>
      <c r="B1438" s="100"/>
      <c r="C1438" s="101"/>
      <c r="D1438" s="99"/>
      <c r="E1438" s="99"/>
      <c r="F1438" s="102"/>
      <c r="G1438" s="102"/>
      <c r="H1438" s="103"/>
      <c r="I1438" s="103"/>
      <c r="J1438" s="103"/>
    </row>
    <row r="1439" spans="1:10" s="18" customFormat="1" x14ac:dyDescent="0.2">
      <c r="A1439" s="99"/>
      <c r="B1439" s="100"/>
      <c r="C1439" s="101"/>
      <c r="D1439" s="99"/>
      <c r="E1439" s="99"/>
      <c r="F1439" s="102"/>
      <c r="G1439" s="102"/>
      <c r="H1439" s="103"/>
      <c r="I1439" s="103"/>
      <c r="J1439" s="103"/>
    </row>
    <row r="1440" spans="1:10" s="18" customFormat="1" x14ac:dyDescent="0.2">
      <c r="A1440" s="99"/>
      <c r="B1440" s="100"/>
      <c r="C1440" s="101"/>
      <c r="D1440" s="99"/>
      <c r="E1440" s="99"/>
      <c r="F1440" s="102"/>
      <c r="G1440" s="102"/>
      <c r="H1440" s="103"/>
      <c r="I1440" s="103"/>
      <c r="J1440" s="103"/>
    </row>
    <row r="1441" spans="1:10" s="18" customFormat="1" x14ac:dyDescent="0.2">
      <c r="A1441" s="99"/>
      <c r="B1441" s="100"/>
      <c r="C1441" s="101"/>
      <c r="D1441" s="99"/>
      <c r="E1441" s="99"/>
      <c r="F1441" s="102"/>
      <c r="G1441" s="102"/>
      <c r="H1441" s="103"/>
      <c r="I1441" s="103"/>
      <c r="J1441" s="103"/>
    </row>
    <row r="1442" spans="1:10" s="18" customFormat="1" x14ac:dyDescent="0.2">
      <c r="A1442" s="99"/>
      <c r="B1442" s="100"/>
      <c r="C1442" s="101"/>
      <c r="D1442" s="99"/>
      <c r="E1442" s="99"/>
      <c r="F1442" s="102"/>
      <c r="G1442" s="102"/>
      <c r="H1442" s="103"/>
      <c r="I1442" s="103"/>
      <c r="J1442" s="103"/>
    </row>
    <row r="1443" spans="1:10" s="18" customFormat="1" x14ac:dyDescent="0.2">
      <c r="A1443" s="99"/>
      <c r="B1443" s="100"/>
      <c r="C1443" s="101"/>
      <c r="D1443" s="99"/>
      <c r="E1443" s="99"/>
      <c r="F1443" s="102"/>
      <c r="G1443" s="102"/>
      <c r="H1443" s="103"/>
      <c r="I1443" s="103"/>
      <c r="J1443" s="103"/>
    </row>
    <row r="1444" spans="1:10" s="18" customFormat="1" x14ac:dyDescent="0.2">
      <c r="A1444" s="99"/>
      <c r="B1444" s="100"/>
      <c r="C1444" s="101"/>
      <c r="D1444" s="99"/>
      <c r="E1444" s="99"/>
      <c r="F1444" s="102"/>
      <c r="G1444" s="102"/>
      <c r="H1444" s="103"/>
      <c r="I1444" s="103"/>
      <c r="J1444" s="103"/>
    </row>
    <row r="1445" spans="1:10" s="18" customFormat="1" x14ac:dyDescent="0.2">
      <c r="A1445" s="99"/>
      <c r="B1445" s="100"/>
      <c r="C1445" s="101"/>
      <c r="D1445" s="99"/>
      <c r="E1445" s="99"/>
      <c r="F1445" s="102"/>
      <c r="G1445" s="102"/>
      <c r="H1445" s="103"/>
      <c r="I1445" s="103"/>
      <c r="J1445" s="103"/>
    </row>
    <row r="1446" spans="1:10" s="18" customFormat="1" x14ac:dyDescent="0.2">
      <c r="A1446" s="99"/>
      <c r="B1446" s="100"/>
      <c r="C1446" s="101"/>
      <c r="D1446" s="99"/>
      <c r="E1446" s="99"/>
      <c r="F1446" s="102"/>
      <c r="G1446" s="102"/>
      <c r="H1446" s="103"/>
      <c r="I1446" s="103"/>
      <c r="J1446" s="103"/>
    </row>
    <row r="1447" spans="1:10" s="18" customFormat="1" x14ac:dyDescent="0.2">
      <c r="A1447" s="99"/>
      <c r="B1447" s="100"/>
      <c r="C1447" s="101"/>
      <c r="D1447" s="99"/>
      <c r="E1447" s="99"/>
      <c r="F1447" s="102"/>
      <c r="G1447" s="102"/>
      <c r="H1447" s="103"/>
      <c r="I1447" s="103"/>
      <c r="J1447" s="103"/>
    </row>
    <row r="1448" spans="1:10" s="18" customFormat="1" x14ac:dyDescent="0.2">
      <c r="A1448" s="99"/>
      <c r="B1448" s="100"/>
      <c r="C1448" s="101"/>
      <c r="D1448" s="99"/>
      <c r="E1448" s="99"/>
      <c r="F1448" s="102"/>
      <c r="G1448" s="102"/>
      <c r="H1448" s="103"/>
      <c r="I1448" s="103"/>
      <c r="J1448" s="103"/>
    </row>
    <row r="1449" spans="1:10" s="18" customFormat="1" x14ac:dyDescent="0.2">
      <c r="A1449" s="99"/>
      <c r="B1449" s="100"/>
      <c r="C1449" s="101"/>
      <c r="D1449" s="99"/>
      <c r="E1449" s="99"/>
      <c r="F1449" s="102"/>
      <c r="G1449" s="102"/>
      <c r="H1449" s="103"/>
      <c r="I1449" s="103"/>
      <c r="J1449" s="103"/>
    </row>
    <row r="1450" spans="1:10" s="18" customFormat="1" x14ac:dyDescent="0.2">
      <c r="A1450" s="99"/>
      <c r="B1450" s="100"/>
      <c r="C1450" s="101"/>
      <c r="D1450" s="99"/>
      <c r="E1450" s="99"/>
      <c r="F1450" s="102"/>
      <c r="G1450" s="102"/>
      <c r="H1450" s="103"/>
      <c r="I1450" s="103"/>
      <c r="J1450" s="103"/>
    </row>
    <row r="1451" spans="1:10" s="18" customFormat="1" x14ac:dyDescent="0.2">
      <c r="A1451" s="99"/>
      <c r="B1451" s="100"/>
      <c r="C1451" s="101"/>
      <c r="D1451" s="99"/>
      <c r="E1451" s="99"/>
      <c r="F1451" s="102"/>
      <c r="G1451" s="102"/>
      <c r="H1451" s="103"/>
      <c r="I1451" s="103"/>
      <c r="J1451" s="103"/>
    </row>
    <row r="1452" spans="1:10" s="18" customFormat="1" x14ac:dyDescent="0.2">
      <c r="A1452" s="99"/>
      <c r="B1452" s="100"/>
      <c r="C1452" s="101"/>
      <c r="D1452" s="99"/>
      <c r="E1452" s="99"/>
      <c r="F1452" s="102"/>
      <c r="G1452" s="102"/>
      <c r="H1452" s="103"/>
      <c r="I1452" s="103"/>
      <c r="J1452" s="103"/>
    </row>
    <row r="1453" spans="1:10" s="18" customFormat="1" x14ac:dyDescent="0.2">
      <c r="A1453" s="99"/>
      <c r="B1453" s="100"/>
      <c r="C1453" s="101"/>
      <c r="D1453" s="99"/>
      <c r="E1453" s="99"/>
      <c r="F1453" s="102"/>
      <c r="G1453" s="102"/>
      <c r="H1453" s="103"/>
      <c r="I1453" s="103"/>
      <c r="J1453" s="103"/>
    </row>
    <row r="1454" spans="1:10" s="18" customFormat="1" x14ac:dyDescent="0.2">
      <c r="A1454" s="99"/>
      <c r="B1454" s="100"/>
      <c r="C1454" s="101"/>
      <c r="D1454" s="99"/>
      <c r="E1454" s="99"/>
      <c r="F1454" s="102"/>
      <c r="G1454" s="102"/>
      <c r="H1454" s="103"/>
      <c r="I1454" s="103"/>
      <c r="J1454" s="103"/>
    </row>
    <row r="1455" spans="1:10" s="18" customFormat="1" x14ac:dyDescent="0.2">
      <c r="A1455" s="99"/>
      <c r="B1455" s="100"/>
      <c r="C1455" s="101"/>
      <c r="D1455" s="99"/>
      <c r="E1455" s="99"/>
      <c r="F1455" s="102"/>
      <c r="G1455" s="102"/>
      <c r="H1455" s="103"/>
      <c r="I1455" s="103"/>
      <c r="J1455" s="103"/>
    </row>
    <row r="1456" spans="1:10" s="18" customFormat="1" x14ac:dyDescent="0.2">
      <c r="A1456" s="99"/>
      <c r="B1456" s="100"/>
      <c r="C1456" s="101"/>
      <c r="D1456" s="99"/>
      <c r="E1456" s="99"/>
      <c r="F1456" s="102"/>
      <c r="G1456" s="102"/>
      <c r="H1456" s="103"/>
      <c r="I1456" s="103"/>
      <c r="J1456" s="103"/>
    </row>
    <row r="1457" spans="1:10" s="18" customFormat="1" x14ac:dyDescent="0.2">
      <c r="A1457" s="99"/>
      <c r="B1457" s="100"/>
      <c r="C1457" s="101"/>
      <c r="D1457" s="99"/>
      <c r="E1457" s="99"/>
      <c r="F1457" s="102"/>
      <c r="G1457" s="102"/>
      <c r="H1457" s="103"/>
      <c r="I1457" s="103"/>
      <c r="J1457" s="103"/>
    </row>
    <row r="1458" spans="1:10" s="18" customFormat="1" x14ac:dyDescent="0.2">
      <c r="A1458" s="99"/>
      <c r="B1458" s="100"/>
      <c r="C1458" s="101"/>
      <c r="D1458" s="99"/>
      <c r="E1458" s="99"/>
      <c r="F1458" s="102"/>
      <c r="G1458" s="102"/>
      <c r="H1458" s="103"/>
      <c r="I1458" s="103"/>
      <c r="J1458" s="103"/>
    </row>
    <row r="1459" spans="1:10" s="18" customFormat="1" x14ac:dyDescent="0.2">
      <c r="A1459" s="99"/>
      <c r="B1459" s="100"/>
      <c r="C1459" s="101"/>
      <c r="D1459" s="99"/>
      <c r="E1459" s="99"/>
      <c r="F1459" s="102"/>
      <c r="G1459" s="102"/>
      <c r="H1459" s="103"/>
      <c r="I1459" s="103"/>
      <c r="J1459" s="103"/>
    </row>
    <row r="1460" spans="1:10" s="18" customFormat="1" x14ac:dyDescent="0.2">
      <c r="A1460" s="99"/>
      <c r="B1460" s="100"/>
      <c r="C1460" s="101"/>
      <c r="D1460" s="99"/>
      <c r="E1460" s="99"/>
      <c r="F1460" s="102"/>
      <c r="G1460" s="102"/>
      <c r="H1460" s="103"/>
      <c r="I1460" s="103"/>
      <c r="J1460" s="103"/>
    </row>
    <row r="1461" spans="1:10" s="18" customFormat="1" x14ac:dyDescent="0.2">
      <c r="A1461" s="99"/>
      <c r="B1461" s="100"/>
      <c r="C1461" s="101"/>
      <c r="D1461" s="99"/>
      <c r="E1461" s="99"/>
      <c r="F1461" s="102"/>
      <c r="G1461" s="102"/>
      <c r="H1461" s="103"/>
      <c r="I1461" s="103"/>
      <c r="J1461" s="103"/>
    </row>
    <row r="1462" spans="1:10" s="18" customFormat="1" x14ac:dyDescent="0.2">
      <c r="A1462" s="99"/>
      <c r="B1462" s="100"/>
      <c r="C1462" s="101"/>
      <c r="D1462" s="99"/>
      <c r="E1462" s="99"/>
      <c r="F1462" s="102"/>
      <c r="G1462" s="102"/>
      <c r="H1462" s="103"/>
      <c r="I1462" s="103"/>
      <c r="J1462" s="103"/>
    </row>
    <row r="1463" spans="1:10" s="18" customFormat="1" x14ac:dyDescent="0.2">
      <c r="A1463" s="99"/>
      <c r="B1463" s="100"/>
      <c r="C1463" s="101"/>
      <c r="D1463" s="99"/>
      <c r="E1463" s="99"/>
      <c r="F1463" s="102"/>
      <c r="G1463" s="102"/>
      <c r="H1463" s="103"/>
      <c r="I1463" s="103"/>
      <c r="J1463" s="103"/>
    </row>
    <row r="1464" spans="1:10" s="18" customFormat="1" x14ac:dyDescent="0.2">
      <c r="A1464" s="99"/>
      <c r="B1464" s="100"/>
      <c r="C1464" s="101"/>
      <c r="D1464" s="99"/>
      <c r="E1464" s="99"/>
      <c r="F1464" s="102"/>
      <c r="G1464" s="102"/>
      <c r="H1464" s="103"/>
      <c r="I1464" s="103"/>
      <c r="J1464" s="103"/>
    </row>
    <row r="1465" spans="1:10" s="18" customFormat="1" x14ac:dyDescent="0.2">
      <c r="A1465" s="99"/>
      <c r="B1465" s="100"/>
      <c r="C1465" s="101"/>
      <c r="D1465" s="99"/>
      <c r="E1465" s="99"/>
      <c r="F1465" s="102"/>
      <c r="G1465" s="102"/>
      <c r="H1465" s="103"/>
      <c r="I1465" s="103"/>
      <c r="J1465" s="103"/>
    </row>
    <row r="1466" spans="1:10" s="18" customFormat="1" x14ac:dyDescent="0.2">
      <c r="A1466" s="99"/>
      <c r="B1466" s="100"/>
      <c r="C1466" s="101"/>
      <c r="D1466" s="99"/>
      <c r="E1466" s="99"/>
      <c r="F1466" s="102"/>
      <c r="G1466" s="102"/>
      <c r="H1466" s="103"/>
      <c r="I1466" s="103"/>
      <c r="J1466" s="103"/>
    </row>
    <row r="1467" spans="1:10" s="18" customFormat="1" x14ac:dyDescent="0.2">
      <c r="A1467" s="99"/>
      <c r="B1467" s="100"/>
      <c r="C1467" s="101"/>
      <c r="D1467" s="99"/>
      <c r="E1467" s="99"/>
      <c r="F1467" s="102"/>
      <c r="G1467" s="102"/>
      <c r="H1467" s="103"/>
      <c r="I1467" s="103"/>
      <c r="J1467" s="103"/>
    </row>
    <row r="1468" spans="1:10" s="18" customFormat="1" x14ac:dyDescent="0.2">
      <c r="A1468" s="99"/>
      <c r="B1468" s="100"/>
      <c r="C1468" s="101"/>
      <c r="D1468" s="99"/>
      <c r="E1468" s="99"/>
      <c r="F1468" s="102"/>
      <c r="G1468" s="102"/>
      <c r="H1468" s="103"/>
      <c r="I1468" s="103"/>
      <c r="J1468" s="103"/>
    </row>
    <row r="1469" spans="1:10" s="18" customFormat="1" x14ac:dyDescent="0.2">
      <c r="A1469" s="99"/>
      <c r="B1469" s="100"/>
      <c r="C1469" s="101"/>
      <c r="D1469" s="99"/>
      <c r="E1469" s="99"/>
      <c r="F1469" s="102"/>
      <c r="G1469" s="102"/>
      <c r="H1469" s="103"/>
      <c r="I1469" s="103"/>
      <c r="J1469" s="103"/>
    </row>
    <row r="1470" spans="1:10" s="18" customFormat="1" x14ac:dyDescent="0.2">
      <c r="A1470" s="99"/>
      <c r="B1470" s="100"/>
      <c r="C1470" s="101"/>
      <c r="D1470" s="99"/>
      <c r="E1470" s="99"/>
      <c r="F1470" s="102"/>
      <c r="G1470" s="102"/>
      <c r="H1470" s="103"/>
      <c r="I1470" s="103"/>
      <c r="J1470" s="103"/>
    </row>
    <row r="1471" spans="1:10" s="18" customFormat="1" x14ac:dyDescent="0.2">
      <c r="A1471" s="99"/>
      <c r="B1471" s="100"/>
      <c r="C1471" s="101"/>
      <c r="D1471" s="99"/>
      <c r="E1471" s="99"/>
      <c r="F1471" s="102"/>
      <c r="G1471" s="102"/>
      <c r="H1471" s="103"/>
      <c r="I1471" s="103"/>
      <c r="J1471" s="103"/>
    </row>
    <row r="1472" spans="1:10" s="18" customFormat="1" x14ac:dyDescent="0.2">
      <c r="A1472" s="99"/>
      <c r="B1472" s="100"/>
      <c r="C1472" s="101"/>
      <c r="D1472" s="99"/>
      <c r="E1472" s="99"/>
      <c r="F1472" s="102"/>
      <c r="G1472" s="102"/>
      <c r="H1472" s="103"/>
      <c r="I1472" s="103"/>
      <c r="J1472" s="103"/>
    </row>
    <row r="1473" spans="1:10" s="18" customFormat="1" x14ac:dyDescent="0.2">
      <c r="A1473" s="99"/>
      <c r="B1473" s="100"/>
      <c r="C1473" s="101"/>
      <c r="D1473" s="99"/>
      <c r="E1473" s="99"/>
      <c r="F1473" s="102"/>
      <c r="G1473" s="102"/>
      <c r="H1473" s="103"/>
      <c r="I1473" s="103"/>
      <c r="J1473" s="103"/>
    </row>
    <row r="1474" spans="1:10" s="18" customFormat="1" x14ac:dyDescent="0.2">
      <c r="A1474" s="99"/>
      <c r="B1474" s="100"/>
      <c r="C1474" s="101"/>
      <c r="D1474" s="99"/>
      <c r="E1474" s="99"/>
      <c r="F1474" s="102"/>
      <c r="G1474" s="102"/>
      <c r="H1474" s="103"/>
      <c r="I1474" s="103"/>
      <c r="J1474" s="103"/>
    </row>
    <row r="1475" spans="1:10" s="18" customFormat="1" x14ac:dyDescent="0.2">
      <c r="A1475" s="99"/>
      <c r="B1475" s="100"/>
      <c r="C1475" s="101"/>
      <c r="D1475" s="99"/>
      <c r="E1475" s="99"/>
      <c r="F1475" s="102"/>
      <c r="G1475" s="102"/>
      <c r="H1475" s="103"/>
      <c r="I1475" s="103"/>
      <c r="J1475" s="103"/>
    </row>
    <row r="1476" spans="1:10" s="18" customFormat="1" x14ac:dyDescent="0.2">
      <c r="A1476" s="99"/>
      <c r="B1476" s="100"/>
      <c r="C1476" s="101"/>
      <c r="D1476" s="99"/>
      <c r="E1476" s="99"/>
      <c r="F1476" s="102"/>
      <c r="G1476" s="102"/>
      <c r="H1476" s="103"/>
      <c r="I1476" s="103"/>
      <c r="J1476" s="103"/>
    </row>
    <row r="1477" spans="1:10" s="18" customFormat="1" x14ac:dyDescent="0.2">
      <c r="A1477" s="99"/>
      <c r="B1477" s="100"/>
      <c r="C1477" s="101"/>
      <c r="D1477" s="99"/>
      <c r="E1477" s="99"/>
      <c r="F1477" s="102"/>
      <c r="G1477" s="102"/>
      <c r="H1477" s="103"/>
      <c r="I1477" s="103"/>
      <c r="J1477" s="103"/>
    </row>
    <row r="1478" spans="1:10" s="18" customFormat="1" x14ac:dyDescent="0.2">
      <c r="A1478" s="99"/>
      <c r="B1478" s="100"/>
      <c r="C1478" s="101"/>
      <c r="D1478" s="99"/>
      <c r="E1478" s="99"/>
      <c r="F1478" s="102"/>
      <c r="G1478" s="102"/>
      <c r="H1478" s="103"/>
      <c r="I1478" s="103"/>
      <c r="J1478" s="103"/>
    </row>
    <row r="1479" spans="1:10" s="18" customFormat="1" x14ac:dyDescent="0.2">
      <c r="A1479" s="99"/>
      <c r="B1479" s="100"/>
      <c r="C1479" s="101"/>
      <c r="D1479" s="99"/>
      <c r="E1479" s="99"/>
      <c r="F1479" s="102"/>
      <c r="G1479" s="102"/>
      <c r="H1479" s="103"/>
      <c r="I1479" s="103"/>
      <c r="J1479" s="103"/>
    </row>
    <row r="1480" spans="1:10" s="18" customFormat="1" x14ac:dyDescent="0.2">
      <c r="A1480" s="99"/>
      <c r="B1480" s="100"/>
      <c r="C1480" s="101"/>
      <c r="D1480" s="99"/>
      <c r="E1480" s="99"/>
      <c r="F1480" s="102"/>
      <c r="G1480" s="102"/>
      <c r="H1480" s="103"/>
      <c r="I1480" s="103"/>
      <c r="J1480" s="103"/>
    </row>
    <row r="1481" spans="1:10" s="18" customFormat="1" x14ac:dyDescent="0.2">
      <c r="A1481" s="99"/>
      <c r="B1481" s="100"/>
      <c r="C1481" s="101"/>
      <c r="D1481" s="99"/>
      <c r="E1481" s="99"/>
      <c r="F1481" s="102"/>
      <c r="G1481" s="102"/>
      <c r="H1481" s="103"/>
      <c r="I1481" s="103"/>
      <c r="J1481" s="103"/>
    </row>
    <row r="1482" spans="1:10" s="18" customFormat="1" x14ac:dyDescent="0.2">
      <c r="A1482" s="99"/>
      <c r="B1482" s="100"/>
      <c r="C1482" s="101"/>
      <c r="D1482" s="99"/>
      <c r="E1482" s="99"/>
      <c r="F1482" s="102"/>
      <c r="G1482" s="102"/>
      <c r="H1482" s="103"/>
      <c r="I1482" s="103"/>
      <c r="J1482" s="103"/>
    </row>
    <row r="1483" spans="1:10" s="18" customFormat="1" x14ac:dyDescent="0.2">
      <c r="A1483" s="99"/>
      <c r="B1483" s="100"/>
      <c r="C1483" s="101"/>
      <c r="D1483" s="99"/>
      <c r="E1483" s="99"/>
      <c r="F1483" s="102"/>
      <c r="G1483" s="102"/>
      <c r="H1483" s="103"/>
      <c r="I1483" s="103"/>
      <c r="J1483" s="103"/>
    </row>
    <row r="1484" spans="1:10" s="18" customFormat="1" x14ac:dyDescent="0.2">
      <c r="A1484" s="99"/>
      <c r="B1484" s="100"/>
      <c r="C1484" s="101"/>
      <c r="D1484" s="99"/>
      <c r="E1484" s="99"/>
      <c r="F1484" s="102"/>
      <c r="G1484" s="102"/>
      <c r="H1484" s="103"/>
      <c r="I1484" s="103"/>
      <c r="J1484" s="103"/>
    </row>
    <row r="1485" spans="1:10" s="18" customFormat="1" x14ac:dyDescent="0.2">
      <c r="A1485" s="99"/>
      <c r="B1485" s="100"/>
      <c r="C1485" s="101"/>
      <c r="D1485" s="99"/>
      <c r="E1485" s="99"/>
      <c r="F1485" s="102"/>
      <c r="G1485" s="102"/>
      <c r="H1485" s="103"/>
      <c r="I1485" s="103"/>
      <c r="J1485" s="103"/>
    </row>
    <row r="1486" spans="1:10" s="18" customFormat="1" x14ac:dyDescent="0.2">
      <c r="A1486" s="99"/>
      <c r="B1486" s="100"/>
      <c r="C1486" s="101"/>
      <c r="D1486" s="99"/>
      <c r="E1486" s="99"/>
      <c r="F1486" s="102"/>
      <c r="G1486" s="102"/>
      <c r="H1486" s="103"/>
      <c r="I1486" s="103"/>
      <c r="J1486" s="103"/>
    </row>
    <row r="1487" spans="1:10" s="18" customFormat="1" x14ac:dyDescent="0.2">
      <c r="A1487" s="99"/>
      <c r="B1487" s="100"/>
      <c r="C1487" s="101"/>
      <c r="D1487" s="99"/>
      <c r="E1487" s="99"/>
      <c r="F1487" s="102"/>
      <c r="G1487" s="102"/>
      <c r="H1487" s="103"/>
      <c r="I1487" s="103"/>
      <c r="J1487" s="103"/>
    </row>
    <row r="1488" spans="1:10" s="18" customFormat="1" x14ac:dyDescent="0.2">
      <c r="A1488" s="99"/>
      <c r="B1488" s="100"/>
      <c r="C1488" s="101"/>
      <c r="D1488" s="99"/>
      <c r="E1488" s="99"/>
      <c r="F1488" s="102"/>
      <c r="G1488" s="102"/>
      <c r="H1488" s="103"/>
      <c r="I1488" s="103"/>
      <c r="J1488" s="103"/>
    </row>
    <row r="1489" spans="1:10" s="18" customFormat="1" x14ac:dyDescent="0.2">
      <c r="A1489" s="99"/>
      <c r="B1489" s="100"/>
      <c r="C1489" s="101"/>
      <c r="D1489" s="99"/>
      <c r="E1489" s="99"/>
      <c r="F1489" s="102"/>
      <c r="G1489" s="102"/>
      <c r="H1489" s="103"/>
      <c r="I1489" s="103"/>
      <c r="J1489" s="103"/>
    </row>
    <row r="1490" spans="1:10" s="18" customFormat="1" x14ac:dyDescent="0.2">
      <c r="A1490" s="99"/>
      <c r="B1490" s="100"/>
      <c r="C1490" s="101"/>
      <c r="D1490" s="99"/>
      <c r="E1490" s="99"/>
      <c r="F1490" s="102"/>
      <c r="G1490" s="102"/>
      <c r="H1490" s="103"/>
      <c r="I1490" s="103"/>
      <c r="J1490" s="103"/>
    </row>
    <row r="1491" spans="1:10" s="18" customFormat="1" x14ac:dyDescent="0.2">
      <c r="A1491" s="99"/>
      <c r="B1491" s="100"/>
      <c r="C1491" s="101"/>
      <c r="D1491" s="99"/>
      <c r="E1491" s="99"/>
      <c r="F1491" s="102"/>
      <c r="G1491" s="102"/>
      <c r="H1491" s="103"/>
      <c r="I1491" s="103"/>
      <c r="J1491" s="103"/>
    </row>
    <row r="1492" spans="1:10" s="18" customFormat="1" x14ac:dyDescent="0.2">
      <c r="A1492" s="99"/>
      <c r="B1492" s="100"/>
      <c r="C1492" s="101"/>
      <c r="D1492" s="99"/>
      <c r="E1492" s="99"/>
      <c r="F1492" s="102"/>
      <c r="G1492" s="102"/>
      <c r="H1492" s="103"/>
      <c r="I1492" s="103"/>
      <c r="J1492" s="103"/>
    </row>
    <row r="1493" spans="1:10" s="18" customFormat="1" x14ac:dyDescent="0.2">
      <c r="A1493" s="99"/>
      <c r="B1493" s="100"/>
      <c r="C1493" s="101"/>
      <c r="D1493" s="99"/>
      <c r="E1493" s="99"/>
      <c r="F1493" s="102"/>
      <c r="G1493" s="102"/>
      <c r="H1493" s="103"/>
      <c r="I1493" s="103"/>
      <c r="J1493" s="103"/>
    </row>
    <row r="1494" spans="1:10" s="18" customFormat="1" x14ac:dyDescent="0.2">
      <c r="A1494" s="99"/>
      <c r="B1494" s="100"/>
      <c r="C1494" s="101"/>
      <c r="D1494" s="99"/>
      <c r="E1494" s="99"/>
      <c r="F1494" s="102"/>
      <c r="G1494" s="102"/>
      <c r="H1494" s="103"/>
      <c r="I1494" s="103"/>
      <c r="J1494" s="103"/>
    </row>
    <row r="1495" spans="1:10" s="18" customFormat="1" x14ac:dyDescent="0.2">
      <c r="A1495" s="99"/>
      <c r="B1495" s="100"/>
      <c r="C1495" s="101"/>
      <c r="D1495" s="99"/>
      <c r="E1495" s="99"/>
      <c r="F1495" s="102"/>
      <c r="G1495" s="102"/>
      <c r="H1495" s="103"/>
      <c r="I1495" s="103"/>
      <c r="J1495" s="103"/>
    </row>
    <row r="1496" spans="1:10" s="18" customFormat="1" x14ac:dyDescent="0.2">
      <c r="A1496" s="99"/>
      <c r="B1496" s="100"/>
      <c r="C1496" s="101"/>
      <c r="D1496" s="99"/>
      <c r="E1496" s="99"/>
      <c r="F1496" s="102"/>
      <c r="G1496" s="102"/>
      <c r="H1496" s="103"/>
      <c r="I1496" s="103"/>
      <c r="J1496" s="103"/>
    </row>
    <row r="1497" spans="1:10" s="18" customFormat="1" x14ac:dyDescent="0.2">
      <c r="A1497" s="99"/>
      <c r="B1497" s="100"/>
      <c r="C1497" s="101"/>
      <c r="D1497" s="99"/>
      <c r="E1497" s="99"/>
      <c r="F1497" s="102"/>
      <c r="G1497" s="102"/>
      <c r="H1497" s="103"/>
      <c r="I1497" s="103"/>
      <c r="J1497" s="103"/>
    </row>
    <row r="1498" spans="1:10" s="18" customFormat="1" x14ac:dyDescent="0.2">
      <c r="A1498" s="99"/>
      <c r="B1498" s="100"/>
      <c r="C1498" s="101"/>
      <c r="D1498" s="99"/>
      <c r="E1498" s="99"/>
      <c r="F1498" s="102"/>
      <c r="G1498" s="102"/>
      <c r="H1498" s="103"/>
      <c r="I1498" s="103"/>
      <c r="J1498" s="103"/>
    </row>
    <row r="1499" spans="1:10" s="18" customFormat="1" x14ac:dyDescent="0.2">
      <c r="A1499" s="99"/>
      <c r="B1499" s="100"/>
      <c r="C1499" s="101"/>
      <c r="D1499" s="99"/>
      <c r="E1499" s="99"/>
      <c r="F1499" s="102"/>
      <c r="G1499" s="102"/>
      <c r="H1499" s="103"/>
      <c r="I1499" s="103"/>
      <c r="J1499" s="103"/>
    </row>
    <row r="1500" spans="1:10" s="18" customFormat="1" x14ac:dyDescent="0.2">
      <c r="A1500" s="99"/>
      <c r="B1500" s="100"/>
      <c r="C1500" s="101"/>
      <c r="D1500" s="99"/>
      <c r="E1500" s="99"/>
      <c r="F1500" s="102"/>
      <c r="G1500" s="102"/>
      <c r="H1500" s="103"/>
      <c r="I1500" s="103"/>
      <c r="J1500" s="103"/>
    </row>
    <row r="1501" spans="1:10" s="18" customFormat="1" x14ac:dyDescent="0.2">
      <c r="A1501" s="99"/>
      <c r="B1501" s="100"/>
      <c r="C1501" s="101"/>
      <c r="D1501" s="99"/>
      <c r="E1501" s="99"/>
      <c r="F1501" s="102"/>
      <c r="G1501" s="102"/>
      <c r="H1501" s="103"/>
      <c r="I1501" s="103"/>
      <c r="J1501" s="103"/>
    </row>
    <row r="1502" spans="1:10" s="18" customFormat="1" x14ac:dyDescent="0.2">
      <c r="A1502" s="99"/>
      <c r="B1502" s="100"/>
      <c r="C1502" s="101"/>
      <c r="D1502" s="99"/>
      <c r="E1502" s="99"/>
      <c r="F1502" s="102"/>
      <c r="G1502" s="102"/>
      <c r="H1502" s="103"/>
      <c r="I1502" s="103"/>
      <c r="J1502" s="103"/>
    </row>
    <row r="1503" spans="1:10" s="18" customFormat="1" x14ac:dyDescent="0.2">
      <c r="A1503" s="99"/>
      <c r="B1503" s="100"/>
      <c r="C1503" s="101"/>
      <c r="D1503" s="99"/>
      <c r="E1503" s="99"/>
      <c r="F1503" s="102"/>
      <c r="G1503" s="102"/>
      <c r="H1503" s="103"/>
      <c r="I1503" s="103"/>
      <c r="J1503" s="103"/>
    </row>
    <row r="1504" spans="1:10" s="18" customFormat="1" x14ac:dyDescent="0.2">
      <c r="A1504" s="99"/>
      <c r="B1504" s="100"/>
      <c r="C1504" s="101"/>
      <c r="D1504" s="99"/>
      <c r="E1504" s="99"/>
      <c r="F1504" s="102"/>
      <c r="G1504" s="102"/>
      <c r="H1504" s="103"/>
      <c r="I1504" s="103"/>
      <c r="J1504" s="103"/>
    </row>
    <row r="1505" spans="1:10" s="18" customFormat="1" x14ac:dyDescent="0.2">
      <c r="A1505" s="99"/>
      <c r="B1505" s="100"/>
      <c r="C1505" s="101"/>
      <c r="D1505" s="99"/>
      <c r="E1505" s="99"/>
      <c r="F1505" s="102"/>
      <c r="G1505" s="102"/>
      <c r="H1505" s="103"/>
      <c r="I1505" s="103"/>
      <c r="J1505" s="103"/>
    </row>
    <row r="1506" spans="1:10" s="18" customFormat="1" x14ac:dyDescent="0.2">
      <c r="A1506" s="99"/>
      <c r="B1506" s="100"/>
      <c r="C1506" s="101"/>
      <c r="D1506" s="99"/>
      <c r="E1506" s="99"/>
      <c r="F1506" s="102"/>
      <c r="G1506" s="102"/>
      <c r="H1506" s="103"/>
      <c r="I1506" s="103"/>
      <c r="J1506" s="103"/>
    </row>
    <row r="1507" spans="1:10" s="18" customFormat="1" x14ac:dyDescent="0.2">
      <c r="A1507" s="99"/>
      <c r="B1507" s="100"/>
      <c r="C1507" s="101"/>
      <c r="D1507" s="99"/>
      <c r="E1507" s="99"/>
      <c r="F1507" s="102"/>
      <c r="G1507" s="102"/>
      <c r="H1507" s="103"/>
      <c r="I1507" s="103"/>
      <c r="J1507" s="103"/>
    </row>
    <row r="1508" spans="1:10" s="18" customFormat="1" x14ac:dyDescent="0.2">
      <c r="A1508" s="99"/>
      <c r="B1508" s="100"/>
      <c r="C1508" s="101"/>
      <c r="D1508" s="99"/>
      <c r="E1508" s="99"/>
      <c r="F1508" s="102"/>
      <c r="G1508" s="102"/>
      <c r="H1508" s="103"/>
      <c r="I1508" s="103"/>
      <c r="J1508" s="103"/>
    </row>
    <row r="1509" spans="1:10" s="18" customFormat="1" x14ac:dyDescent="0.2">
      <c r="A1509" s="99"/>
      <c r="B1509" s="100"/>
      <c r="C1509" s="101"/>
      <c r="D1509" s="99"/>
      <c r="E1509" s="99"/>
      <c r="F1509" s="102"/>
      <c r="G1509" s="102"/>
      <c r="H1509" s="103"/>
      <c r="I1509" s="103"/>
      <c r="J1509" s="103"/>
    </row>
    <row r="1510" spans="1:10" s="18" customFormat="1" x14ac:dyDescent="0.2">
      <c r="A1510" s="99"/>
      <c r="B1510" s="100"/>
      <c r="C1510" s="101"/>
      <c r="D1510" s="99"/>
      <c r="E1510" s="99"/>
      <c r="F1510" s="102"/>
      <c r="G1510" s="102"/>
      <c r="H1510" s="103"/>
      <c r="I1510" s="103"/>
      <c r="J1510" s="103"/>
    </row>
    <row r="1511" spans="1:10" s="18" customFormat="1" x14ac:dyDescent="0.2">
      <c r="A1511" s="99"/>
      <c r="B1511" s="100"/>
      <c r="C1511" s="101"/>
      <c r="D1511" s="99"/>
      <c r="E1511" s="99"/>
      <c r="F1511" s="102"/>
      <c r="G1511" s="102"/>
      <c r="H1511" s="103"/>
      <c r="I1511" s="103"/>
      <c r="J1511" s="103"/>
    </row>
    <row r="1512" spans="1:10" s="18" customFormat="1" x14ac:dyDescent="0.2">
      <c r="A1512" s="99"/>
      <c r="B1512" s="100"/>
      <c r="C1512" s="101"/>
      <c r="D1512" s="99"/>
      <c r="E1512" s="99"/>
      <c r="F1512" s="102"/>
      <c r="G1512" s="102"/>
      <c r="H1512" s="103"/>
      <c r="I1512" s="103"/>
      <c r="J1512" s="103"/>
    </row>
    <row r="1513" spans="1:10" s="18" customFormat="1" x14ac:dyDescent="0.2">
      <c r="A1513" s="99"/>
      <c r="B1513" s="100"/>
      <c r="C1513" s="101"/>
      <c r="D1513" s="99"/>
      <c r="E1513" s="99"/>
      <c r="F1513" s="102"/>
      <c r="G1513" s="102"/>
      <c r="H1513" s="103"/>
      <c r="I1513" s="103"/>
      <c r="J1513" s="103"/>
    </row>
    <row r="1514" spans="1:10" s="18" customFormat="1" x14ac:dyDescent="0.2">
      <c r="A1514" s="99"/>
      <c r="B1514" s="100"/>
      <c r="C1514" s="101"/>
      <c r="D1514" s="99"/>
      <c r="E1514" s="99"/>
      <c r="F1514" s="102"/>
      <c r="G1514" s="102"/>
      <c r="H1514" s="103"/>
      <c r="I1514" s="103"/>
      <c r="J1514" s="103"/>
    </row>
    <row r="1515" spans="1:10" s="18" customFormat="1" x14ac:dyDescent="0.2">
      <c r="A1515" s="99"/>
      <c r="B1515" s="100"/>
      <c r="C1515" s="101"/>
      <c r="D1515" s="99"/>
      <c r="E1515" s="99"/>
      <c r="F1515" s="102"/>
      <c r="G1515" s="102"/>
      <c r="H1515" s="103"/>
      <c r="I1515" s="103"/>
      <c r="J1515" s="103"/>
    </row>
    <row r="1516" spans="1:10" s="18" customFormat="1" x14ac:dyDescent="0.2">
      <c r="A1516" s="99"/>
      <c r="B1516" s="100"/>
      <c r="C1516" s="101"/>
      <c r="D1516" s="99"/>
      <c r="E1516" s="99"/>
      <c r="F1516" s="102"/>
      <c r="G1516" s="102"/>
      <c r="H1516" s="103"/>
      <c r="I1516" s="103"/>
      <c r="J1516" s="103"/>
    </row>
    <row r="1517" spans="1:10" s="18" customFormat="1" x14ac:dyDescent="0.2">
      <c r="A1517" s="99"/>
      <c r="B1517" s="100"/>
      <c r="C1517" s="101"/>
      <c r="D1517" s="99"/>
      <c r="E1517" s="99"/>
      <c r="F1517" s="102"/>
      <c r="G1517" s="102"/>
      <c r="H1517" s="103"/>
      <c r="I1517" s="103"/>
      <c r="J1517" s="103"/>
    </row>
    <row r="1518" spans="1:10" s="18" customFormat="1" x14ac:dyDescent="0.2">
      <c r="A1518" s="99"/>
      <c r="B1518" s="100"/>
      <c r="C1518" s="101"/>
      <c r="D1518" s="99"/>
      <c r="E1518" s="99"/>
      <c r="F1518" s="102"/>
      <c r="G1518" s="102"/>
      <c r="H1518" s="103"/>
      <c r="I1518" s="103"/>
      <c r="J1518" s="103"/>
    </row>
    <row r="1519" spans="1:10" s="18" customFormat="1" x14ac:dyDescent="0.2">
      <c r="A1519" s="99"/>
      <c r="B1519" s="100"/>
      <c r="C1519" s="101"/>
      <c r="D1519" s="99"/>
      <c r="E1519" s="99"/>
      <c r="F1519" s="102"/>
      <c r="G1519" s="102"/>
      <c r="H1519" s="103"/>
      <c r="I1519" s="103"/>
      <c r="J1519" s="103"/>
    </row>
    <row r="1520" spans="1:10" s="18" customFormat="1" x14ac:dyDescent="0.2">
      <c r="A1520" s="99"/>
      <c r="B1520" s="100"/>
      <c r="C1520" s="101"/>
      <c r="D1520" s="99"/>
      <c r="E1520" s="99"/>
      <c r="F1520" s="102"/>
      <c r="G1520" s="102"/>
      <c r="H1520" s="103"/>
      <c r="I1520" s="103"/>
      <c r="J1520" s="103"/>
    </row>
    <row r="1521" spans="1:10" s="18" customFormat="1" x14ac:dyDescent="0.2">
      <c r="A1521" s="99"/>
      <c r="B1521" s="100"/>
      <c r="C1521" s="101"/>
      <c r="D1521" s="99"/>
      <c r="E1521" s="99"/>
      <c r="F1521" s="102"/>
      <c r="G1521" s="102"/>
      <c r="H1521" s="103"/>
      <c r="I1521" s="103"/>
      <c r="J1521" s="103"/>
    </row>
    <row r="1522" spans="1:10" s="18" customFormat="1" x14ac:dyDescent="0.2">
      <c r="A1522" s="99"/>
      <c r="B1522" s="100"/>
      <c r="C1522" s="101"/>
      <c r="D1522" s="99"/>
      <c r="E1522" s="99"/>
      <c r="F1522" s="102"/>
      <c r="G1522" s="102"/>
      <c r="H1522" s="103"/>
      <c r="I1522" s="103"/>
      <c r="J1522" s="103"/>
    </row>
    <row r="1523" spans="1:10" s="18" customFormat="1" x14ac:dyDescent="0.2">
      <c r="A1523" s="99"/>
      <c r="B1523" s="100"/>
      <c r="C1523" s="101"/>
      <c r="D1523" s="99"/>
      <c r="E1523" s="99"/>
      <c r="F1523" s="102"/>
      <c r="G1523" s="102"/>
      <c r="H1523" s="103"/>
      <c r="I1523" s="103"/>
      <c r="J1523" s="103"/>
    </row>
    <row r="1524" spans="1:10" s="18" customFormat="1" x14ac:dyDescent="0.2">
      <c r="A1524" s="99"/>
      <c r="B1524" s="100"/>
      <c r="C1524" s="101"/>
      <c r="D1524" s="99"/>
      <c r="E1524" s="99"/>
      <c r="F1524" s="102"/>
      <c r="G1524" s="102"/>
      <c r="H1524" s="103"/>
      <c r="I1524" s="103"/>
      <c r="J1524" s="103"/>
    </row>
    <row r="1525" spans="1:10" s="18" customFormat="1" x14ac:dyDescent="0.2">
      <c r="A1525" s="99"/>
      <c r="B1525" s="100"/>
      <c r="C1525" s="101"/>
      <c r="D1525" s="99"/>
      <c r="E1525" s="99"/>
      <c r="F1525" s="102"/>
      <c r="G1525" s="102"/>
      <c r="H1525" s="103"/>
      <c r="I1525" s="103"/>
      <c r="J1525" s="103"/>
    </row>
    <row r="1526" spans="1:10" s="18" customFormat="1" x14ac:dyDescent="0.2">
      <c r="A1526" s="99"/>
      <c r="B1526" s="100"/>
      <c r="C1526" s="101"/>
      <c r="D1526" s="99"/>
      <c r="E1526" s="99"/>
      <c r="F1526" s="102"/>
      <c r="G1526" s="102"/>
      <c r="H1526" s="103"/>
      <c r="I1526" s="103"/>
      <c r="J1526" s="103"/>
    </row>
    <row r="1527" spans="1:10" s="18" customFormat="1" x14ac:dyDescent="0.2">
      <c r="A1527" s="99"/>
      <c r="B1527" s="100"/>
      <c r="C1527" s="101"/>
      <c r="D1527" s="99"/>
      <c r="E1527" s="99"/>
      <c r="F1527" s="102"/>
      <c r="G1527" s="102"/>
      <c r="H1527" s="103"/>
      <c r="I1527" s="103"/>
      <c r="J1527" s="103"/>
    </row>
    <row r="1528" spans="1:10" s="18" customFormat="1" x14ac:dyDescent="0.2">
      <c r="A1528" s="99"/>
      <c r="B1528" s="100"/>
      <c r="C1528" s="101"/>
      <c r="D1528" s="99"/>
      <c r="E1528" s="99"/>
      <c r="F1528" s="102"/>
      <c r="G1528" s="102"/>
      <c r="H1528" s="103"/>
      <c r="I1528" s="103"/>
      <c r="J1528" s="103"/>
    </row>
    <row r="1529" spans="1:10" s="18" customFormat="1" x14ac:dyDescent="0.2">
      <c r="A1529" s="99"/>
      <c r="B1529" s="100"/>
      <c r="C1529" s="101"/>
      <c r="D1529" s="99"/>
      <c r="E1529" s="99"/>
      <c r="F1529" s="102"/>
      <c r="G1529" s="102"/>
      <c r="H1529" s="103"/>
      <c r="I1529" s="103"/>
      <c r="J1529" s="103"/>
    </row>
    <row r="1530" spans="1:10" s="18" customFormat="1" x14ac:dyDescent="0.2">
      <c r="A1530" s="99"/>
      <c r="B1530" s="100"/>
      <c r="C1530" s="101"/>
      <c r="D1530" s="99"/>
      <c r="E1530" s="99"/>
      <c r="F1530" s="102"/>
      <c r="G1530" s="102"/>
      <c r="H1530" s="103"/>
      <c r="I1530" s="103"/>
      <c r="J1530" s="103"/>
    </row>
    <row r="1531" spans="1:10" s="18" customFormat="1" x14ac:dyDescent="0.2">
      <c r="A1531" s="99"/>
      <c r="B1531" s="100"/>
      <c r="C1531" s="101"/>
      <c r="D1531" s="99"/>
      <c r="E1531" s="99"/>
      <c r="F1531" s="102"/>
      <c r="G1531" s="102"/>
      <c r="H1531" s="103"/>
      <c r="I1531" s="103"/>
      <c r="J1531" s="103"/>
    </row>
    <row r="1532" spans="1:10" s="18" customFormat="1" x14ac:dyDescent="0.2">
      <c r="A1532" s="99"/>
      <c r="B1532" s="100"/>
      <c r="C1532" s="101"/>
      <c r="D1532" s="99"/>
      <c r="E1532" s="99"/>
      <c r="F1532" s="102"/>
      <c r="G1532" s="102"/>
      <c r="H1532" s="103"/>
      <c r="I1532" s="103"/>
      <c r="J1532" s="103"/>
    </row>
    <row r="1533" spans="1:10" s="18" customFormat="1" x14ac:dyDescent="0.2">
      <c r="A1533" s="99"/>
      <c r="B1533" s="100"/>
      <c r="C1533" s="101"/>
      <c r="D1533" s="99"/>
      <c r="E1533" s="99"/>
      <c r="F1533" s="102"/>
      <c r="G1533" s="102"/>
      <c r="H1533" s="103"/>
      <c r="I1533" s="103"/>
      <c r="J1533" s="103"/>
    </row>
    <row r="1534" spans="1:10" s="18" customFormat="1" x14ac:dyDescent="0.2">
      <c r="A1534" s="99"/>
      <c r="B1534" s="100"/>
      <c r="C1534" s="101"/>
      <c r="D1534" s="99"/>
      <c r="E1534" s="99"/>
      <c r="F1534" s="102"/>
      <c r="G1534" s="102"/>
      <c r="H1534" s="103"/>
      <c r="I1534" s="103"/>
      <c r="J1534" s="103"/>
    </row>
    <row r="1535" spans="1:10" s="18" customFormat="1" x14ac:dyDescent="0.2">
      <c r="A1535" s="99"/>
      <c r="B1535" s="100"/>
      <c r="C1535" s="101"/>
      <c r="D1535" s="99"/>
      <c r="E1535" s="99"/>
      <c r="F1535" s="102"/>
      <c r="G1535" s="102"/>
      <c r="H1535" s="103"/>
      <c r="I1535" s="103"/>
      <c r="J1535" s="103"/>
    </row>
    <row r="1536" spans="1:10" s="18" customFormat="1" x14ac:dyDescent="0.2">
      <c r="A1536" s="99"/>
      <c r="B1536" s="100"/>
      <c r="C1536" s="101"/>
      <c r="D1536" s="99"/>
      <c r="E1536" s="99"/>
      <c r="F1536" s="102"/>
      <c r="G1536" s="102"/>
      <c r="H1536" s="103"/>
      <c r="I1536" s="103"/>
      <c r="J1536" s="103"/>
    </row>
    <row r="1537" spans="1:10" s="18" customFormat="1" x14ac:dyDescent="0.2">
      <c r="A1537" s="99"/>
      <c r="B1537" s="100"/>
      <c r="C1537" s="101"/>
      <c r="D1537" s="99"/>
      <c r="E1537" s="99"/>
      <c r="F1537" s="102"/>
      <c r="G1537" s="102"/>
      <c r="H1537" s="103"/>
      <c r="I1537" s="103"/>
      <c r="J1537" s="103"/>
    </row>
    <row r="1538" spans="1:10" s="18" customFormat="1" x14ac:dyDescent="0.2">
      <c r="A1538" s="99"/>
      <c r="B1538" s="100"/>
      <c r="C1538" s="101"/>
      <c r="D1538" s="99"/>
      <c r="E1538" s="99"/>
      <c r="F1538" s="102"/>
      <c r="G1538" s="102"/>
      <c r="H1538" s="103"/>
      <c r="I1538" s="103"/>
      <c r="J1538" s="103"/>
    </row>
    <row r="1539" spans="1:10" s="18" customFormat="1" x14ac:dyDescent="0.2">
      <c r="A1539" s="99"/>
      <c r="B1539" s="100"/>
      <c r="C1539" s="101"/>
      <c r="D1539" s="99"/>
      <c r="E1539" s="99"/>
      <c r="F1539" s="102"/>
      <c r="G1539" s="102"/>
      <c r="H1539" s="103"/>
      <c r="I1539" s="103"/>
      <c r="J1539" s="103"/>
    </row>
    <row r="1540" spans="1:10" s="18" customFormat="1" x14ac:dyDescent="0.2">
      <c r="A1540" s="99"/>
      <c r="B1540" s="100"/>
      <c r="C1540" s="101"/>
      <c r="D1540" s="99"/>
      <c r="E1540" s="99"/>
      <c r="F1540" s="102"/>
      <c r="G1540" s="102"/>
      <c r="H1540" s="103"/>
      <c r="I1540" s="103"/>
      <c r="J1540" s="103"/>
    </row>
    <row r="1541" spans="1:10" s="18" customFormat="1" x14ac:dyDescent="0.2">
      <c r="A1541" s="99"/>
      <c r="B1541" s="100"/>
      <c r="C1541" s="101"/>
      <c r="D1541" s="99"/>
      <c r="E1541" s="99"/>
      <c r="F1541" s="102"/>
      <c r="G1541" s="102"/>
      <c r="H1541" s="103"/>
      <c r="I1541" s="103"/>
      <c r="J1541" s="103"/>
    </row>
    <row r="1542" spans="1:10" s="18" customFormat="1" x14ac:dyDescent="0.2">
      <c r="A1542" s="99"/>
      <c r="B1542" s="100"/>
      <c r="C1542" s="101"/>
      <c r="D1542" s="99"/>
      <c r="E1542" s="99"/>
      <c r="F1542" s="102"/>
      <c r="G1542" s="102"/>
      <c r="H1542" s="103"/>
      <c r="I1542" s="103"/>
      <c r="J1542" s="103"/>
    </row>
    <row r="1543" spans="1:10" s="18" customFormat="1" x14ac:dyDescent="0.2">
      <c r="A1543" s="99"/>
      <c r="B1543" s="100"/>
      <c r="C1543" s="101"/>
      <c r="D1543" s="99"/>
      <c r="E1543" s="99"/>
      <c r="F1543" s="102"/>
      <c r="G1543" s="102"/>
      <c r="H1543" s="103"/>
      <c r="I1543" s="103"/>
      <c r="J1543" s="103"/>
    </row>
    <row r="1544" spans="1:10" s="18" customFormat="1" x14ac:dyDescent="0.2">
      <c r="A1544" s="99"/>
      <c r="B1544" s="100"/>
      <c r="C1544" s="101"/>
      <c r="D1544" s="99"/>
      <c r="E1544" s="99"/>
      <c r="F1544" s="102"/>
      <c r="G1544" s="102"/>
      <c r="H1544" s="103"/>
      <c r="I1544" s="103"/>
      <c r="J1544" s="103"/>
    </row>
    <row r="1545" spans="1:10" s="18" customFormat="1" x14ac:dyDescent="0.2">
      <c r="A1545" s="99"/>
      <c r="B1545" s="100"/>
      <c r="C1545" s="101"/>
      <c r="D1545" s="99"/>
      <c r="E1545" s="99"/>
      <c r="F1545" s="102"/>
      <c r="G1545" s="102"/>
      <c r="H1545" s="103"/>
      <c r="I1545" s="103"/>
      <c r="J1545" s="103"/>
    </row>
    <row r="1546" spans="1:10" s="18" customFormat="1" x14ac:dyDescent="0.2">
      <c r="A1546" s="99"/>
      <c r="B1546" s="100"/>
      <c r="C1546" s="101"/>
      <c r="D1546" s="99"/>
      <c r="E1546" s="99"/>
      <c r="F1546" s="102"/>
      <c r="G1546" s="102"/>
      <c r="H1546" s="103"/>
      <c r="I1546" s="103"/>
      <c r="J1546" s="103"/>
    </row>
    <row r="1547" spans="1:10" s="18" customFormat="1" x14ac:dyDescent="0.2">
      <c r="A1547" s="99"/>
      <c r="B1547" s="100"/>
      <c r="C1547" s="101"/>
      <c r="D1547" s="99"/>
      <c r="E1547" s="99"/>
      <c r="F1547" s="102"/>
      <c r="G1547" s="102"/>
      <c r="H1547" s="103"/>
      <c r="I1547" s="103"/>
      <c r="J1547" s="103"/>
    </row>
    <row r="1548" spans="1:10" s="18" customFormat="1" x14ac:dyDescent="0.2">
      <c r="A1548" s="99"/>
      <c r="B1548" s="100"/>
      <c r="C1548" s="101"/>
      <c r="D1548" s="99"/>
      <c r="E1548" s="99"/>
      <c r="F1548" s="102"/>
      <c r="G1548" s="102"/>
      <c r="H1548" s="103"/>
      <c r="I1548" s="103"/>
      <c r="J1548" s="103"/>
    </row>
    <row r="1549" spans="1:10" s="18" customFormat="1" x14ac:dyDescent="0.2">
      <c r="A1549" s="99"/>
      <c r="B1549" s="100"/>
      <c r="C1549" s="101"/>
      <c r="D1549" s="99"/>
      <c r="E1549" s="99"/>
      <c r="F1549" s="102"/>
      <c r="G1549" s="102"/>
      <c r="H1549" s="103"/>
      <c r="I1549" s="103"/>
      <c r="J1549" s="103"/>
    </row>
    <row r="1550" spans="1:10" s="18" customFormat="1" x14ac:dyDescent="0.2">
      <c r="A1550" s="99"/>
      <c r="B1550" s="100"/>
      <c r="C1550" s="101"/>
      <c r="D1550" s="99"/>
      <c r="E1550" s="99"/>
      <c r="F1550" s="102"/>
      <c r="G1550" s="102"/>
      <c r="H1550" s="103"/>
      <c r="I1550" s="103"/>
      <c r="J1550" s="103"/>
    </row>
    <row r="1551" spans="1:10" s="18" customFormat="1" x14ac:dyDescent="0.2">
      <c r="A1551" s="99"/>
      <c r="B1551" s="100"/>
      <c r="C1551" s="101"/>
      <c r="D1551" s="99"/>
      <c r="E1551" s="99"/>
      <c r="F1551" s="102"/>
      <c r="G1551" s="102"/>
      <c r="H1551" s="103"/>
      <c r="I1551" s="103"/>
      <c r="J1551" s="103"/>
    </row>
    <row r="1552" spans="1:10" s="18" customFormat="1" x14ac:dyDescent="0.2">
      <c r="A1552" s="99"/>
      <c r="B1552" s="100"/>
      <c r="C1552" s="101"/>
      <c r="D1552" s="99"/>
      <c r="E1552" s="99"/>
      <c r="F1552" s="102"/>
      <c r="G1552" s="102"/>
      <c r="H1552" s="103"/>
      <c r="I1552" s="103"/>
      <c r="J1552" s="103"/>
    </row>
    <row r="1553" spans="1:10" s="18" customFormat="1" x14ac:dyDescent="0.2">
      <c r="A1553" s="99"/>
      <c r="B1553" s="100"/>
      <c r="C1553" s="101"/>
      <c r="D1553" s="99"/>
      <c r="E1553" s="99"/>
      <c r="F1553" s="102"/>
      <c r="G1553" s="102"/>
      <c r="H1553" s="103"/>
      <c r="I1553" s="103"/>
      <c r="J1553" s="103"/>
    </row>
    <row r="1554" spans="1:10" s="18" customFormat="1" x14ac:dyDescent="0.2">
      <c r="A1554" s="99"/>
      <c r="B1554" s="100"/>
      <c r="C1554" s="101"/>
      <c r="D1554" s="99"/>
      <c r="E1554" s="99"/>
      <c r="F1554" s="102"/>
      <c r="G1554" s="102"/>
      <c r="H1554" s="103"/>
      <c r="I1554" s="103"/>
      <c r="J1554" s="103"/>
    </row>
    <row r="1555" spans="1:10" s="18" customFormat="1" x14ac:dyDescent="0.2">
      <c r="A1555" s="99"/>
      <c r="B1555" s="100"/>
      <c r="C1555" s="101"/>
      <c r="D1555" s="99"/>
      <c r="E1555" s="99"/>
      <c r="F1555" s="102"/>
      <c r="G1555" s="102"/>
      <c r="H1555" s="103"/>
      <c r="I1555" s="103"/>
      <c r="J1555" s="103"/>
    </row>
    <row r="1556" spans="1:10" s="18" customFormat="1" x14ac:dyDescent="0.2">
      <c r="A1556" s="99"/>
      <c r="B1556" s="100"/>
      <c r="C1556" s="101"/>
      <c r="D1556" s="99"/>
      <c r="E1556" s="99"/>
      <c r="F1556" s="102"/>
      <c r="G1556" s="102"/>
      <c r="H1556" s="103"/>
      <c r="I1556" s="103"/>
      <c r="J1556" s="103"/>
    </row>
    <row r="1557" spans="1:10" s="18" customFormat="1" x14ac:dyDescent="0.2">
      <c r="A1557" s="99"/>
      <c r="B1557" s="100"/>
      <c r="C1557" s="101"/>
      <c r="D1557" s="99"/>
      <c r="E1557" s="99"/>
      <c r="F1557" s="102"/>
      <c r="G1557" s="102"/>
      <c r="H1557" s="103"/>
      <c r="I1557" s="103"/>
      <c r="J1557" s="103"/>
    </row>
    <row r="1558" spans="1:10" s="18" customFormat="1" x14ac:dyDescent="0.2">
      <c r="A1558" s="99"/>
      <c r="B1558" s="100"/>
      <c r="C1558" s="101"/>
      <c r="D1558" s="99"/>
      <c r="E1558" s="99"/>
      <c r="F1558" s="102"/>
      <c r="G1558" s="102"/>
      <c r="H1558" s="103"/>
      <c r="I1558" s="103"/>
      <c r="J1558" s="103"/>
    </row>
    <row r="1559" spans="1:10" s="18" customFormat="1" x14ac:dyDescent="0.2">
      <c r="A1559" s="99"/>
      <c r="B1559" s="100"/>
      <c r="C1559" s="101"/>
      <c r="D1559" s="99"/>
      <c r="E1559" s="99"/>
      <c r="F1559" s="102"/>
      <c r="G1559" s="102"/>
      <c r="H1559" s="103"/>
      <c r="I1559" s="103"/>
      <c r="J1559" s="103"/>
    </row>
    <row r="1560" spans="1:10" s="18" customFormat="1" x14ac:dyDescent="0.2">
      <c r="A1560" s="99"/>
      <c r="B1560" s="100"/>
      <c r="C1560" s="101"/>
      <c r="D1560" s="99"/>
      <c r="E1560" s="99"/>
      <c r="F1560" s="102"/>
      <c r="G1560" s="102"/>
      <c r="H1560" s="103"/>
      <c r="I1560" s="103"/>
      <c r="J1560" s="103"/>
    </row>
    <row r="1561" spans="1:10" s="18" customFormat="1" x14ac:dyDescent="0.2">
      <c r="A1561" s="99"/>
      <c r="B1561" s="100"/>
      <c r="C1561" s="101"/>
      <c r="D1561" s="99"/>
      <c r="E1561" s="99"/>
      <c r="F1561" s="102"/>
      <c r="G1561" s="102"/>
      <c r="H1561" s="103"/>
      <c r="I1561" s="103"/>
      <c r="J1561" s="103"/>
    </row>
    <row r="1562" spans="1:10" s="18" customFormat="1" x14ac:dyDescent="0.2">
      <c r="A1562" s="99"/>
      <c r="B1562" s="100"/>
      <c r="C1562" s="101"/>
      <c r="D1562" s="99"/>
      <c r="E1562" s="99"/>
      <c r="F1562" s="102"/>
      <c r="G1562" s="102"/>
      <c r="H1562" s="103"/>
      <c r="I1562" s="103"/>
      <c r="J1562" s="103"/>
    </row>
    <row r="1563" spans="1:10" s="18" customFormat="1" x14ac:dyDescent="0.2">
      <c r="A1563" s="99"/>
      <c r="B1563" s="100"/>
      <c r="C1563" s="101"/>
      <c r="D1563" s="99"/>
      <c r="E1563" s="99"/>
      <c r="F1563" s="102"/>
      <c r="G1563" s="102"/>
      <c r="H1563" s="103"/>
      <c r="I1563" s="103"/>
      <c r="J1563" s="103"/>
    </row>
    <row r="1564" spans="1:10" s="18" customFormat="1" x14ac:dyDescent="0.2">
      <c r="A1564" s="99"/>
      <c r="B1564" s="100"/>
      <c r="C1564" s="101"/>
      <c r="D1564" s="99"/>
      <c r="E1564" s="99"/>
      <c r="F1564" s="102"/>
      <c r="G1564" s="102"/>
      <c r="H1564" s="103"/>
      <c r="I1564" s="103"/>
      <c r="J1564" s="103"/>
    </row>
    <row r="1565" spans="1:10" s="18" customFormat="1" x14ac:dyDescent="0.2">
      <c r="A1565" s="99"/>
      <c r="B1565" s="100"/>
      <c r="C1565" s="101"/>
      <c r="D1565" s="99"/>
      <c r="E1565" s="99"/>
      <c r="F1565" s="102"/>
      <c r="G1565" s="102"/>
      <c r="H1565" s="103"/>
      <c r="I1565" s="103"/>
      <c r="J1565" s="103"/>
    </row>
    <row r="1566" spans="1:10" s="18" customFormat="1" x14ac:dyDescent="0.2">
      <c r="A1566" s="99"/>
      <c r="B1566" s="100"/>
      <c r="C1566" s="101"/>
      <c r="D1566" s="99"/>
      <c r="E1566" s="99"/>
      <c r="F1566" s="102"/>
      <c r="G1566" s="102"/>
      <c r="H1566" s="103"/>
      <c r="I1566" s="103"/>
      <c r="J1566" s="103"/>
    </row>
    <row r="1567" spans="1:10" s="18" customFormat="1" x14ac:dyDescent="0.2">
      <c r="A1567" s="99"/>
      <c r="B1567" s="100"/>
      <c r="C1567" s="101"/>
      <c r="D1567" s="99"/>
      <c r="E1567" s="99"/>
      <c r="F1567" s="102"/>
      <c r="G1567" s="102"/>
      <c r="H1567" s="103"/>
      <c r="I1567" s="103"/>
      <c r="J1567" s="103"/>
    </row>
    <row r="1568" spans="1:10" s="18" customFormat="1" x14ac:dyDescent="0.2">
      <c r="A1568" s="99"/>
      <c r="B1568" s="100"/>
      <c r="C1568" s="101"/>
      <c r="D1568" s="99"/>
      <c r="E1568" s="99"/>
      <c r="F1568" s="102"/>
      <c r="G1568" s="102"/>
      <c r="H1568" s="103"/>
      <c r="I1568" s="103"/>
      <c r="J1568" s="103"/>
    </row>
    <row r="1569" spans="1:10" s="18" customFormat="1" x14ac:dyDescent="0.2">
      <c r="A1569" s="99"/>
      <c r="B1569" s="100"/>
      <c r="C1569" s="101"/>
      <c r="D1569" s="99"/>
      <c r="E1569" s="99"/>
      <c r="F1569" s="102"/>
      <c r="G1569" s="102"/>
      <c r="H1569" s="103"/>
      <c r="I1569" s="103"/>
      <c r="J1569" s="103"/>
    </row>
    <row r="1570" spans="1:10" s="18" customFormat="1" x14ac:dyDescent="0.2">
      <c r="A1570" s="99"/>
      <c r="B1570" s="100"/>
      <c r="C1570" s="101"/>
      <c r="D1570" s="99"/>
      <c r="E1570" s="99"/>
      <c r="F1570" s="102"/>
      <c r="G1570" s="102"/>
      <c r="H1570" s="103"/>
      <c r="I1570" s="103"/>
      <c r="J1570" s="103"/>
    </row>
    <row r="1571" spans="1:10" s="18" customFormat="1" x14ac:dyDescent="0.2">
      <c r="A1571" s="99"/>
      <c r="B1571" s="100"/>
      <c r="C1571" s="101"/>
      <c r="D1571" s="99"/>
      <c r="E1571" s="99"/>
      <c r="F1571" s="102"/>
      <c r="G1571" s="102"/>
      <c r="H1571" s="103"/>
      <c r="I1571" s="103"/>
      <c r="J1571" s="103"/>
    </row>
    <row r="1572" spans="1:10" s="18" customFormat="1" x14ac:dyDescent="0.2">
      <c r="A1572" s="99"/>
      <c r="B1572" s="100"/>
      <c r="C1572" s="101"/>
      <c r="D1572" s="99"/>
      <c r="E1572" s="99"/>
      <c r="F1572" s="102"/>
      <c r="G1572" s="102"/>
      <c r="H1572" s="103"/>
      <c r="I1572" s="103"/>
      <c r="J1572" s="103"/>
    </row>
    <row r="1573" spans="1:10" s="18" customFormat="1" x14ac:dyDescent="0.2">
      <c r="A1573" s="99"/>
      <c r="B1573" s="100"/>
      <c r="C1573" s="101"/>
      <c r="D1573" s="99"/>
      <c r="E1573" s="99"/>
      <c r="F1573" s="102"/>
      <c r="G1573" s="102"/>
      <c r="H1573" s="103"/>
      <c r="I1573" s="103"/>
      <c r="J1573" s="103"/>
    </row>
    <row r="1574" spans="1:10" s="18" customFormat="1" x14ac:dyDescent="0.2">
      <c r="A1574" s="99"/>
      <c r="B1574" s="100"/>
      <c r="C1574" s="101"/>
      <c r="D1574" s="99"/>
      <c r="E1574" s="99"/>
      <c r="F1574" s="102"/>
      <c r="G1574" s="102"/>
      <c r="H1574" s="103"/>
      <c r="I1574" s="103"/>
      <c r="J1574" s="103"/>
    </row>
    <row r="1575" spans="1:10" s="18" customFormat="1" x14ac:dyDescent="0.2">
      <c r="A1575" s="99"/>
      <c r="B1575" s="100"/>
      <c r="C1575" s="101"/>
      <c r="D1575" s="99"/>
      <c r="E1575" s="99"/>
      <c r="F1575" s="102"/>
      <c r="G1575" s="102"/>
      <c r="H1575" s="103"/>
      <c r="I1575" s="103"/>
      <c r="J1575" s="103"/>
    </row>
    <row r="1576" spans="1:10" s="18" customFormat="1" x14ac:dyDescent="0.2">
      <c r="A1576" s="99"/>
      <c r="B1576" s="100"/>
      <c r="C1576" s="101"/>
      <c r="D1576" s="99"/>
      <c r="E1576" s="99"/>
      <c r="F1576" s="102"/>
      <c r="G1576" s="102"/>
      <c r="H1576" s="103"/>
      <c r="I1576" s="103"/>
      <c r="J1576" s="103"/>
    </row>
    <row r="1577" spans="1:10" s="18" customFormat="1" x14ac:dyDescent="0.2">
      <c r="A1577" s="99"/>
      <c r="B1577" s="100"/>
      <c r="C1577" s="101"/>
      <c r="D1577" s="99"/>
      <c r="E1577" s="99"/>
      <c r="F1577" s="102"/>
      <c r="G1577" s="102"/>
      <c r="H1577" s="103"/>
      <c r="I1577" s="103"/>
      <c r="J1577" s="103"/>
    </row>
    <row r="1578" spans="1:10" s="18" customFormat="1" x14ac:dyDescent="0.2">
      <c r="A1578" s="99"/>
      <c r="B1578" s="100"/>
      <c r="C1578" s="101"/>
      <c r="D1578" s="99"/>
      <c r="E1578" s="99"/>
      <c r="F1578" s="102"/>
      <c r="G1578" s="102"/>
      <c r="H1578" s="103"/>
      <c r="I1578" s="103"/>
      <c r="J1578" s="103"/>
    </row>
    <row r="1579" spans="1:10" s="18" customFormat="1" x14ac:dyDescent="0.2">
      <c r="A1579" s="99"/>
      <c r="B1579" s="100"/>
      <c r="C1579" s="101"/>
      <c r="D1579" s="99"/>
      <c r="E1579" s="99"/>
      <c r="F1579" s="102"/>
      <c r="G1579" s="102"/>
      <c r="H1579" s="103"/>
      <c r="I1579" s="103"/>
      <c r="J1579" s="103"/>
    </row>
    <row r="1580" spans="1:10" s="18" customFormat="1" x14ac:dyDescent="0.2">
      <c r="A1580" s="99"/>
      <c r="B1580" s="100"/>
      <c r="C1580" s="101"/>
      <c r="D1580" s="99"/>
      <c r="E1580" s="99"/>
      <c r="F1580" s="102"/>
      <c r="G1580" s="102"/>
      <c r="H1580" s="103"/>
      <c r="I1580" s="103"/>
      <c r="J1580" s="103"/>
    </row>
    <row r="1581" spans="1:10" s="18" customFormat="1" x14ac:dyDescent="0.2">
      <c r="A1581" s="99"/>
      <c r="B1581" s="100"/>
      <c r="C1581" s="101"/>
      <c r="D1581" s="99"/>
      <c r="E1581" s="99"/>
      <c r="F1581" s="102"/>
      <c r="G1581" s="102"/>
      <c r="H1581" s="103"/>
      <c r="I1581" s="103"/>
      <c r="J1581" s="103"/>
    </row>
    <row r="1582" spans="1:10" s="18" customFormat="1" x14ac:dyDescent="0.2">
      <c r="A1582" s="99"/>
      <c r="B1582" s="100"/>
      <c r="C1582" s="101"/>
      <c r="D1582" s="99"/>
      <c r="E1582" s="99"/>
      <c r="F1582" s="102"/>
      <c r="G1582" s="102"/>
      <c r="H1582" s="103"/>
      <c r="I1582" s="103"/>
      <c r="J1582" s="103"/>
    </row>
    <row r="1583" spans="1:10" s="18" customFormat="1" x14ac:dyDescent="0.2">
      <c r="A1583" s="99"/>
      <c r="B1583" s="100"/>
      <c r="C1583" s="101"/>
      <c r="D1583" s="99"/>
      <c r="E1583" s="99"/>
      <c r="F1583" s="102"/>
      <c r="G1583" s="102"/>
      <c r="H1583" s="103"/>
      <c r="I1583" s="103"/>
      <c r="J1583" s="103"/>
    </row>
    <row r="1584" spans="1:10" s="18" customFormat="1" x14ac:dyDescent="0.2">
      <c r="A1584" s="99"/>
      <c r="B1584" s="100"/>
      <c r="C1584" s="101"/>
      <c r="D1584" s="99"/>
      <c r="E1584" s="99"/>
      <c r="F1584" s="102"/>
      <c r="G1584" s="102"/>
      <c r="H1584" s="103"/>
      <c r="I1584" s="103"/>
      <c r="J1584" s="103"/>
    </row>
    <row r="1585" spans="1:10" s="18" customFormat="1" x14ac:dyDescent="0.2">
      <c r="A1585" s="99"/>
      <c r="B1585" s="100"/>
      <c r="C1585" s="101"/>
      <c r="D1585" s="99"/>
      <c r="E1585" s="99"/>
      <c r="F1585" s="102"/>
      <c r="G1585" s="102"/>
      <c r="H1585" s="103"/>
      <c r="I1585" s="103"/>
      <c r="J1585" s="103"/>
    </row>
    <row r="1586" spans="1:10" s="18" customFormat="1" x14ac:dyDescent="0.2">
      <c r="A1586" s="99"/>
      <c r="B1586" s="100"/>
      <c r="C1586" s="101"/>
      <c r="D1586" s="99"/>
      <c r="E1586" s="99"/>
      <c r="F1586" s="102"/>
      <c r="G1586" s="102"/>
      <c r="H1586" s="103"/>
      <c r="I1586" s="103"/>
      <c r="J1586" s="103"/>
    </row>
    <row r="1587" spans="1:10" s="18" customFormat="1" x14ac:dyDescent="0.2">
      <c r="A1587" s="99"/>
      <c r="B1587" s="100"/>
      <c r="C1587" s="101"/>
      <c r="D1587" s="99"/>
      <c r="E1587" s="99"/>
      <c r="F1587" s="102"/>
      <c r="G1587" s="102"/>
      <c r="H1587" s="103"/>
      <c r="I1587" s="103"/>
      <c r="J1587" s="103"/>
    </row>
    <row r="1588" spans="1:10" s="18" customFormat="1" x14ac:dyDescent="0.2">
      <c r="A1588" s="99"/>
      <c r="B1588" s="100"/>
      <c r="C1588" s="101"/>
      <c r="D1588" s="99"/>
      <c r="E1588" s="99"/>
      <c r="F1588" s="102"/>
      <c r="G1588" s="102"/>
      <c r="H1588" s="103"/>
      <c r="I1588" s="103"/>
      <c r="J1588" s="103"/>
    </row>
    <row r="1589" spans="1:10" s="18" customFormat="1" x14ac:dyDescent="0.2">
      <c r="A1589" s="99"/>
      <c r="B1589" s="100"/>
      <c r="C1589" s="101"/>
      <c r="D1589" s="99"/>
      <c r="E1589" s="99"/>
      <c r="F1589" s="102"/>
      <c r="G1589" s="102"/>
      <c r="H1589" s="103"/>
      <c r="I1589" s="103"/>
      <c r="J1589" s="103"/>
    </row>
    <row r="1590" spans="1:10" s="18" customFormat="1" x14ac:dyDescent="0.2">
      <c r="A1590" s="99"/>
      <c r="B1590" s="100"/>
      <c r="C1590" s="101"/>
      <c r="D1590" s="99"/>
      <c r="E1590" s="99"/>
      <c r="F1590" s="102"/>
      <c r="G1590" s="102"/>
      <c r="H1590" s="103"/>
      <c r="I1590" s="103"/>
      <c r="J1590" s="103"/>
    </row>
    <row r="1591" spans="1:10" s="18" customFormat="1" x14ac:dyDescent="0.2">
      <c r="A1591" s="99"/>
      <c r="B1591" s="100"/>
      <c r="C1591" s="101"/>
      <c r="D1591" s="99"/>
      <c r="E1591" s="99"/>
      <c r="F1591" s="102"/>
      <c r="G1591" s="102"/>
      <c r="H1591" s="103"/>
      <c r="I1591" s="103"/>
      <c r="J1591" s="103"/>
    </row>
    <row r="1592" spans="1:10" s="18" customFormat="1" x14ac:dyDescent="0.2">
      <c r="A1592" s="99"/>
      <c r="B1592" s="100"/>
      <c r="C1592" s="101"/>
      <c r="D1592" s="99"/>
      <c r="E1592" s="99"/>
      <c r="F1592" s="102"/>
      <c r="G1592" s="102"/>
      <c r="H1592" s="103"/>
      <c r="I1592" s="103"/>
      <c r="J1592" s="103"/>
    </row>
    <row r="1593" spans="1:10" s="18" customFormat="1" x14ac:dyDescent="0.2">
      <c r="A1593" s="99"/>
      <c r="B1593" s="100"/>
      <c r="C1593" s="101"/>
      <c r="D1593" s="99"/>
      <c r="E1593" s="99"/>
      <c r="F1593" s="102"/>
      <c r="G1593" s="102"/>
      <c r="H1593" s="103"/>
      <c r="I1593" s="103"/>
      <c r="J1593" s="103"/>
    </row>
    <row r="1594" spans="1:10" s="18" customFormat="1" x14ac:dyDescent="0.2">
      <c r="A1594" s="99"/>
      <c r="B1594" s="100"/>
      <c r="C1594" s="101"/>
      <c r="D1594" s="99"/>
      <c r="E1594" s="99"/>
      <c r="F1594" s="102"/>
      <c r="G1594" s="102"/>
      <c r="H1594" s="103"/>
      <c r="I1594" s="103"/>
      <c r="J1594" s="103"/>
    </row>
    <row r="1595" spans="1:10" s="18" customFormat="1" x14ac:dyDescent="0.2">
      <c r="A1595" s="99"/>
      <c r="B1595" s="100"/>
      <c r="C1595" s="101"/>
      <c r="D1595" s="99"/>
      <c r="E1595" s="99"/>
      <c r="F1595" s="102"/>
      <c r="G1595" s="102"/>
      <c r="H1595" s="103"/>
      <c r="I1595" s="103"/>
      <c r="J1595" s="103"/>
    </row>
    <row r="1596" spans="1:10" s="18" customFormat="1" x14ac:dyDescent="0.2">
      <c r="A1596" s="99"/>
      <c r="B1596" s="100"/>
      <c r="C1596" s="101"/>
      <c r="D1596" s="99"/>
      <c r="E1596" s="99"/>
      <c r="F1596" s="102"/>
      <c r="G1596" s="102"/>
      <c r="H1596" s="103"/>
      <c r="I1596" s="103"/>
      <c r="J1596" s="103"/>
    </row>
    <row r="1597" spans="1:10" s="18" customFormat="1" x14ac:dyDescent="0.2">
      <c r="A1597" s="99"/>
      <c r="B1597" s="100"/>
      <c r="C1597" s="101"/>
      <c r="D1597" s="99"/>
      <c r="E1597" s="99"/>
      <c r="F1597" s="102"/>
      <c r="G1597" s="102"/>
      <c r="H1597" s="103"/>
      <c r="I1597" s="103"/>
      <c r="J1597" s="103"/>
    </row>
    <row r="1598" spans="1:10" s="18" customFormat="1" x14ac:dyDescent="0.2">
      <c r="A1598" s="99"/>
      <c r="B1598" s="100"/>
      <c r="C1598" s="101"/>
      <c r="D1598" s="99"/>
      <c r="E1598" s="99"/>
      <c r="F1598" s="102"/>
      <c r="G1598" s="102"/>
      <c r="H1598" s="103"/>
      <c r="I1598" s="103"/>
      <c r="J1598" s="103"/>
    </row>
    <row r="1599" spans="1:10" s="18" customFormat="1" x14ac:dyDescent="0.2">
      <c r="A1599" s="99"/>
      <c r="B1599" s="100"/>
      <c r="C1599" s="101"/>
      <c r="D1599" s="99"/>
      <c r="E1599" s="99"/>
      <c r="F1599" s="102"/>
      <c r="G1599" s="102"/>
      <c r="H1599" s="103"/>
      <c r="I1599" s="103"/>
      <c r="J1599" s="103"/>
    </row>
    <row r="1600" spans="1:10" s="18" customFormat="1" x14ac:dyDescent="0.2">
      <c r="A1600" s="99"/>
      <c r="B1600" s="100"/>
      <c r="C1600" s="101"/>
      <c r="D1600" s="99"/>
      <c r="E1600" s="99"/>
      <c r="F1600" s="102"/>
      <c r="G1600" s="102"/>
      <c r="H1600" s="103"/>
      <c r="I1600" s="103"/>
      <c r="J1600" s="103"/>
    </row>
    <row r="1601" spans="1:10" s="18" customFormat="1" x14ac:dyDescent="0.2">
      <c r="A1601" s="99"/>
      <c r="B1601" s="100"/>
      <c r="C1601" s="101"/>
      <c r="D1601" s="99"/>
      <c r="E1601" s="99"/>
      <c r="F1601" s="102"/>
      <c r="G1601" s="102"/>
      <c r="H1601" s="103"/>
      <c r="I1601" s="103"/>
      <c r="J1601" s="103"/>
    </row>
    <row r="1602" spans="1:10" s="18" customFormat="1" x14ac:dyDescent="0.2">
      <c r="A1602" s="99"/>
      <c r="B1602" s="100"/>
      <c r="C1602" s="101"/>
      <c r="D1602" s="99"/>
      <c r="E1602" s="99"/>
      <c r="F1602" s="102"/>
      <c r="G1602" s="102"/>
      <c r="H1602" s="103"/>
      <c r="I1602" s="103"/>
      <c r="J1602" s="103"/>
    </row>
    <row r="1603" spans="1:10" s="18" customFormat="1" x14ac:dyDescent="0.2">
      <c r="A1603" s="99"/>
      <c r="B1603" s="100"/>
      <c r="C1603" s="101"/>
      <c r="D1603" s="99"/>
      <c r="E1603" s="99"/>
      <c r="F1603" s="102"/>
      <c r="G1603" s="102"/>
      <c r="H1603" s="103"/>
      <c r="I1603" s="103"/>
      <c r="J1603" s="103"/>
    </row>
    <row r="1604" spans="1:10" s="18" customFormat="1" x14ac:dyDescent="0.2">
      <c r="A1604" s="99"/>
      <c r="B1604" s="100"/>
      <c r="C1604" s="101"/>
      <c r="D1604" s="99"/>
      <c r="E1604" s="99"/>
      <c r="F1604" s="102"/>
      <c r="G1604" s="102"/>
      <c r="H1604" s="103"/>
      <c r="I1604" s="103"/>
      <c r="J1604" s="103"/>
    </row>
    <row r="1605" spans="1:10" s="18" customFormat="1" x14ac:dyDescent="0.2">
      <c r="A1605" s="99"/>
      <c r="B1605" s="100"/>
      <c r="C1605" s="101"/>
      <c r="D1605" s="99"/>
      <c r="E1605" s="99"/>
      <c r="F1605" s="102"/>
      <c r="G1605" s="102"/>
      <c r="H1605" s="103"/>
      <c r="I1605" s="103"/>
      <c r="J1605" s="103"/>
    </row>
    <row r="1606" spans="1:10" s="18" customFormat="1" x14ac:dyDescent="0.2">
      <c r="A1606" s="99"/>
      <c r="B1606" s="100"/>
      <c r="C1606" s="101"/>
      <c r="D1606" s="99"/>
      <c r="E1606" s="99"/>
      <c r="F1606" s="102"/>
      <c r="G1606" s="102"/>
      <c r="H1606" s="103"/>
      <c r="I1606" s="103"/>
      <c r="J1606" s="103"/>
    </row>
    <row r="1607" spans="1:10" s="18" customFormat="1" x14ac:dyDescent="0.2">
      <c r="A1607" s="99"/>
      <c r="B1607" s="100"/>
      <c r="C1607" s="101"/>
      <c r="D1607" s="99"/>
      <c r="E1607" s="99"/>
      <c r="F1607" s="102"/>
      <c r="G1607" s="102"/>
      <c r="H1607" s="103"/>
      <c r="I1607" s="103"/>
      <c r="J1607" s="103"/>
    </row>
    <row r="1608" spans="1:10" s="18" customFormat="1" x14ac:dyDescent="0.2">
      <c r="A1608" s="99"/>
      <c r="B1608" s="100"/>
      <c r="C1608" s="101"/>
      <c r="D1608" s="99"/>
      <c r="E1608" s="99"/>
      <c r="F1608" s="102"/>
      <c r="G1608" s="102"/>
      <c r="H1608" s="103"/>
      <c r="I1608" s="103"/>
      <c r="J1608" s="103"/>
    </row>
    <row r="1609" spans="1:10" s="18" customFormat="1" x14ac:dyDescent="0.2">
      <c r="A1609" s="99"/>
      <c r="B1609" s="100"/>
      <c r="C1609" s="101"/>
      <c r="D1609" s="99"/>
      <c r="E1609" s="99"/>
      <c r="F1609" s="102"/>
      <c r="G1609" s="102"/>
      <c r="H1609" s="103"/>
      <c r="I1609" s="103"/>
      <c r="J1609" s="103"/>
    </row>
    <row r="1610" spans="1:10" s="18" customFormat="1" x14ac:dyDescent="0.2">
      <c r="A1610" s="99"/>
      <c r="B1610" s="100"/>
      <c r="C1610" s="101"/>
      <c r="D1610" s="99"/>
      <c r="E1610" s="99"/>
      <c r="F1610" s="102"/>
      <c r="G1610" s="102"/>
      <c r="H1610" s="103"/>
      <c r="I1610" s="103"/>
      <c r="J1610" s="103"/>
    </row>
    <row r="1611" spans="1:10" s="18" customFormat="1" x14ac:dyDescent="0.2">
      <c r="A1611" s="99"/>
      <c r="B1611" s="100"/>
      <c r="C1611" s="101"/>
      <c r="D1611" s="99"/>
      <c r="E1611" s="99"/>
      <c r="F1611" s="102"/>
      <c r="G1611" s="102"/>
      <c r="H1611" s="103"/>
      <c r="I1611" s="103"/>
      <c r="J1611" s="103"/>
    </row>
    <row r="1612" spans="1:10" s="18" customFormat="1" x14ac:dyDescent="0.2">
      <c r="A1612" s="99"/>
      <c r="B1612" s="100"/>
      <c r="C1612" s="101"/>
      <c r="D1612" s="99"/>
      <c r="E1612" s="99"/>
      <c r="F1612" s="102"/>
      <c r="G1612" s="102"/>
      <c r="H1612" s="103"/>
      <c r="I1612" s="103"/>
      <c r="J1612" s="103"/>
    </row>
    <row r="1613" spans="1:10" s="18" customFormat="1" x14ac:dyDescent="0.2">
      <c r="A1613" s="99"/>
      <c r="B1613" s="100"/>
      <c r="C1613" s="101"/>
      <c r="D1613" s="99"/>
      <c r="E1613" s="99"/>
      <c r="F1613" s="102"/>
      <c r="G1613" s="102"/>
      <c r="H1613" s="103"/>
      <c r="I1613" s="103"/>
      <c r="J1613" s="103"/>
    </row>
    <row r="1614" spans="1:10" s="18" customFormat="1" x14ac:dyDescent="0.2">
      <c r="A1614" s="99"/>
      <c r="B1614" s="100"/>
      <c r="C1614" s="101"/>
      <c r="D1614" s="99"/>
      <c r="E1614" s="99"/>
      <c r="F1614" s="102"/>
      <c r="G1614" s="102"/>
      <c r="H1614" s="103"/>
      <c r="I1614" s="103"/>
      <c r="J1614" s="103"/>
    </row>
    <row r="1615" spans="1:10" s="18" customFormat="1" x14ac:dyDescent="0.2">
      <c r="A1615" s="99"/>
      <c r="B1615" s="100"/>
      <c r="C1615" s="101"/>
      <c r="D1615" s="99"/>
      <c r="E1615" s="99"/>
      <c r="F1615" s="102"/>
      <c r="G1615" s="102"/>
      <c r="H1615" s="103"/>
      <c r="I1615" s="103"/>
      <c r="J1615" s="103"/>
    </row>
    <row r="1616" spans="1:10" s="18" customFormat="1" x14ac:dyDescent="0.2">
      <c r="A1616" s="99"/>
      <c r="B1616" s="100"/>
      <c r="C1616" s="101"/>
      <c r="D1616" s="99"/>
      <c r="E1616" s="99"/>
      <c r="F1616" s="102"/>
      <c r="G1616" s="102"/>
      <c r="H1616" s="103"/>
      <c r="I1616" s="103"/>
      <c r="J1616" s="103"/>
    </row>
    <row r="1617" spans="1:10" s="18" customFormat="1" x14ac:dyDescent="0.2">
      <c r="A1617" s="99"/>
      <c r="B1617" s="100"/>
      <c r="C1617" s="101"/>
      <c r="D1617" s="99"/>
      <c r="E1617" s="99"/>
      <c r="F1617" s="102"/>
      <c r="G1617" s="102"/>
      <c r="H1617" s="103"/>
      <c r="I1617" s="103"/>
      <c r="J1617" s="103"/>
    </row>
    <row r="1618" spans="1:10" s="18" customFormat="1" x14ac:dyDescent="0.2">
      <c r="A1618" s="99"/>
      <c r="B1618" s="100"/>
      <c r="C1618" s="101"/>
      <c r="D1618" s="99"/>
      <c r="E1618" s="99"/>
      <c r="F1618" s="102"/>
      <c r="G1618" s="102"/>
      <c r="H1618" s="103"/>
      <c r="I1618" s="103"/>
      <c r="J1618" s="103"/>
    </row>
    <row r="1619" spans="1:10" s="18" customFormat="1" x14ac:dyDescent="0.2">
      <c r="A1619" s="99"/>
      <c r="B1619" s="100"/>
      <c r="C1619" s="101"/>
      <c r="D1619" s="99"/>
      <c r="E1619" s="99"/>
      <c r="F1619" s="102"/>
      <c r="G1619" s="102"/>
      <c r="H1619" s="103"/>
      <c r="I1619" s="103"/>
      <c r="J1619" s="103"/>
    </row>
    <row r="1620" spans="1:10" s="18" customFormat="1" x14ac:dyDescent="0.2">
      <c r="A1620" s="99"/>
      <c r="B1620" s="100"/>
      <c r="C1620" s="101"/>
      <c r="D1620" s="99"/>
      <c r="E1620" s="99"/>
      <c r="F1620" s="102"/>
      <c r="G1620" s="102"/>
      <c r="H1620" s="103"/>
      <c r="I1620" s="103"/>
      <c r="J1620" s="103"/>
    </row>
    <row r="1621" spans="1:10" s="18" customFormat="1" x14ac:dyDescent="0.2">
      <c r="A1621" s="99"/>
      <c r="B1621" s="100"/>
      <c r="C1621" s="101"/>
      <c r="D1621" s="99"/>
      <c r="E1621" s="99"/>
      <c r="F1621" s="102"/>
      <c r="G1621" s="102"/>
      <c r="H1621" s="103"/>
      <c r="I1621" s="103"/>
      <c r="J1621" s="103"/>
    </row>
    <row r="1622" spans="1:10" s="18" customFormat="1" x14ac:dyDescent="0.2">
      <c r="A1622" s="99"/>
      <c r="B1622" s="100"/>
      <c r="C1622" s="101"/>
      <c r="D1622" s="99"/>
      <c r="E1622" s="99"/>
      <c r="F1622" s="102"/>
      <c r="G1622" s="102"/>
      <c r="H1622" s="103"/>
      <c r="I1622" s="103"/>
      <c r="J1622" s="103"/>
    </row>
    <row r="1623" spans="1:10" s="18" customFormat="1" x14ac:dyDescent="0.2">
      <c r="A1623" s="99"/>
      <c r="B1623" s="100"/>
      <c r="C1623" s="101"/>
      <c r="D1623" s="99"/>
      <c r="E1623" s="99"/>
      <c r="F1623" s="102"/>
      <c r="G1623" s="102"/>
      <c r="H1623" s="103"/>
      <c r="I1623" s="103"/>
      <c r="J1623" s="103"/>
    </row>
    <row r="1624" spans="1:10" s="18" customFormat="1" x14ac:dyDescent="0.2">
      <c r="A1624" s="99"/>
      <c r="B1624" s="100"/>
      <c r="C1624" s="101"/>
      <c r="D1624" s="99"/>
      <c r="E1624" s="99"/>
      <c r="F1624" s="102"/>
      <c r="G1624" s="102"/>
      <c r="H1624" s="103"/>
      <c r="I1624" s="103"/>
      <c r="J1624" s="103"/>
    </row>
    <row r="1625" spans="1:10" s="18" customFormat="1" x14ac:dyDescent="0.2">
      <c r="A1625" s="99"/>
      <c r="B1625" s="100"/>
      <c r="C1625" s="101"/>
      <c r="D1625" s="99"/>
      <c r="E1625" s="99"/>
      <c r="F1625" s="102"/>
      <c r="G1625" s="102"/>
      <c r="H1625" s="103"/>
      <c r="I1625" s="103"/>
      <c r="J1625" s="103"/>
    </row>
    <row r="1626" spans="1:10" s="18" customFormat="1" x14ac:dyDescent="0.2">
      <c r="A1626" s="99"/>
      <c r="B1626" s="100"/>
      <c r="C1626" s="101"/>
      <c r="D1626" s="99"/>
      <c r="E1626" s="99"/>
      <c r="F1626" s="102"/>
      <c r="G1626" s="102"/>
      <c r="H1626" s="103"/>
      <c r="I1626" s="103"/>
      <c r="J1626" s="103"/>
    </row>
    <row r="1627" spans="1:10" s="18" customFormat="1" x14ac:dyDescent="0.2">
      <c r="A1627" s="99"/>
      <c r="B1627" s="100"/>
      <c r="C1627" s="101"/>
      <c r="D1627" s="99"/>
      <c r="E1627" s="99"/>
      <c r="F1627" s="102"/>
      <c r="G1627" s="102"/>
      <c r="H1627" s="103"/>
      <c r="I1627" s="103"/>
      <c r="J1627" s="103"/>
    </row>
    <row r="1628" spans="1:10" s="18" customFormat="1" x14ac:dyDescent="0.2">
      <c r="A1628" s="99"/>
      <c r="B1628" s="100"/>
      <c r="C1628" s="101"/>
      <c r="D1628" s="99"/>
      <c r="E1628" s="99"/>
      <c r="F1628" s="102"/>
      <c r="G1628" s="102"/>
      <c r="H1628" s="103"/>
      <c r="I1628" s="103"/>
      <c r="J1628" s="103"/>
    </row>
    <row r="1629" spans="1:10" s="18" customFormat="1" x14ac:dyDescent="0.2">
      <c r="A1629" s="99"/>
      <c r="B1629" s="100"/>
      <c r="C1629" s="101"/>
      <c r="D1629" s="99"/>
      <c r="E1629" s="99"/>
      <c r="F1629" s="102"/>
      <c r="G1629" s="102"/>
      <c r="H1629" s="103"/>
      <c r="I1629" s="103"/>
      <c r="J1629" s="103"/>
    </row>
    <row r="1630" spans="1:10" s="18" customFormat="1" x14ac:dyDescent="0.2">
      <c r="A1630" s="99"/>
      <c r="B1630" s="100"/>
      <c r="C1630" s="101"/>
      <c r="D1630" s="99"/>
      <c r="E1630" s="99"/>
      <c r="F1630" s="102"/>
      <c r="G1630" s="102"/>
      <c r="H1630" s="103"/>
      <c r="I1630" s="103"/>
      <c r="J1630" s="103"/>
    </row>
    <row r="1631" spans="1:10" s="18" customFormat="1" x14ac:dyDescent="0.2">
      <c r="A1631" s="99"/>
      <c r="B1631" s="100"/>
      <c r="C1631" s="101"/>
      <c r="D1631" s="99"/>
      <c r="E1631" s="99"/>
      <c r="F1631" s="102"/>
      <c r="G1631" s="102"/>
      <c r="H1631" s="103"/>
      <c r="I1631" s="103"/>
      <c r="J1631" s="103"/>
    </row>
    <row r="1632" spans="1:10" s="18" customFormat="1" x14ac:dyDescent="0.2">
      <c r="A1632" s="99"/>
      <c r="B1632" s="100"/>
      <c r="C1632" s="101"/>
      <c r="D1632" s="99"/>
      <c r="E1632" s="99"/>
      <c r="F1632" s="102"/>
      <c r="G1632" s="102"/>
      <c r="H1632" s="103"/>
      <c r="I1632" s="103"/>
      <c r="J1632" s="103"/>
    </row>
    <row r="1633" spans="1:10" s="18" customFormat="1" x14ac:dyDescent="0.2">
      <c r="A1633" s="99"/>
      <c r="B1633" s="100"/>
      <c r="C1633" s="101"/>
      <c r="D1633" s="99"/>
      <c r="E1633" s="99"/>
      <c r="F1633" s="102"/>
      <c r="G1633" s="102"/>
      <c r="H1633" s="103"/>
      <c r="I1633" s="103"/>
      <c r="J1633" s="103"/>
    </row>
    <row r="1634" spans="1:10" s="18" customFormat="1" x14ac:dyDescent="0.2">
      <c r="A1634" s="99"/>
      <c r="B1634" s="100"/>
      <c r="C1634" s="101"/>
      <c r="D1634" s="99"/>
      <c r="E1634" s="99"/>
      <c r="F1634" s="102"/>
      <c r="G1634" s="102"/>
      <c r="H1634" s="103"/>
      <c r="I1634" s="103"/>
      <c r="J1634" s="103"/>
    </row>
    <row r="1635" spans="1:10" s="18" customFormat="1" x14ac:dyDescent="0.2">
      <c r="A1635" s="99"/>
      <c r="B1635" s="100"/>
      <c r="C1635" s="101"/>
      <c r="D1635" s="99"/>
      <c r="E1635" s="99"/>
      <c r="F1635" s="102"/>
      <c r="G1635" s="102"/>
      <c r="H1635" s="103"/>
      <c r="I1635" s="103"/>
      <c r="J1635" s="103"/>
    </row>
    <row r="1636" spans="1:10" s="18" customFormat="1" x14ac:dyDescent="0.2">
      <c r="A1636" s="99"/>
      <c r="B1636" s="100"/>
      <c r="C1636" s="101"/>
      <c r="D1636" s="99"/>
      <c r="E1636" s="99"/>
      <c r="F1636" s="102"/>
      <c r="G1636" s="102"/>
      <c r="H1636" s="103"/>
      <c r="I1636" s="103"/>
      <c r="J1636" s="103"/>
    </row>
    <row r="1637" spans="1:10" s="18" customFormat="1" x14ac:dyDescent="0.2">
      <c r="A1637" s="99"/>
      <c r="B1637" s="100"/>
      <c r="C1637" s="101"/>
      <c r="D1637" s="99"/>
      <c r="E1637" s="99"/>
      <c r="F1637" s="102"/>
      <c r="G1637" s="102"/>
      <c r="H1637" s="103"/>
      <c r="I1637" s="103"/>
      <c r="J1637" s="103"/>
    </row>
    <row r="1638" spans="1:10" s="18" customFormat="1" x14ac:dyDescent="0.2">
      <c r="A1638" s="99"/>
      <c r="B1638" s="100"/>
      <c r="C1638" s="101"/>
      <c r="D1638" s="99"/>
      <c r="E1638" s="99"/>
      <c r="F1638" s="102"/>
      <c r="G1638" s="102"/>
      <c r="H1638" s="103"/>
      <c r="I1638" s="103"/>
      <c r="J1638" s="103"/>
    </row>
    <row r="1639" spans="1:10" s="18" customFormat="1" x14ac:dyDescent="0.2">
      <c r="A1639" s="99"/>
      <c r="B1639" s="100"/>
      <c r="C1639" s="101"/>
      <c r="D1639" s="99"/>
      <c r="E1639" s="99"/>
      <c r="F1639" s="102"/>
      <c r="G1639" s="102"/>
      <c r="H1639" s="103"/>
      <c r="I1639" s="103"/>
      <c r="J1639" s="103"/>
    </row>
    <row r="1640" spans="1:10" s="18" customFormat="1" x14ac:dyDescent="0.2">
      <c r="A1640" s="99"/>
      <c r="B1640" s="100"/>
      <c r="C1640" s="101"/>
      <c r="D1640" s="99"/>
      <c r="E1640" s="99"/>
      <c r="F1640" s="102"/>
      <c r="G1640" s="102"/>
      <c r="H1640" s="103"/>
      <c r="I1640" s="103"/>
      <c r="J1640" s="103"/>
    </row>
    <row r="1641" spans="1:10" s="18" customFormat="1" x14ac:dyDescent="0.2">
      <c r="A1641" s="99"/>
      <c r="B1641" s="100"/>
      <c r="C1641" s="101"/>
      <c r="D1641" s="99"/>
      <c r="E1641" s="99"/>
      <c r="F1641" s="102"/>
      <c r="G1641" s="102"/>
      <c r="H1641" s="103"/>
      <c r="I1641" s="103"/>
      <c r="J1641" s="103"/>
    </row>
    <row r="1642" spans="1:10" s="18" customFormat="1" x14ac:dyDescent="0.2">
      <c r="A1642" s="99"/>
      <c r="B1642" s="100"/>
      <c r="C1642" s="101"/>
      <c r="D1642" s="99"/>
      <c r="E1642" s="99"/>
      <c r="F1642" s="102"/>
      <c r="G1642" s="102"/>
      <c r="H1642" s="103"/>
      <c r="I1642" s="103"/>
      <c r="J1642" s="103"/>
    </row>
    <row r="1643" spans="1:10" s="18" customFormat="1" x14ac:dyDescent="0.2">
      <c r="A1643" s="99"/>
      <c r="B1643" s="100"/>
      <c r="C1643" s="101"/>
      <c r="D1643" s="99"/>
      <c r="E1643" s="99"/>
      <c r="F1643" s="102"/>
      <c r="G1643" s="102"/>
      <c r="H1643" s="103"/>
      <c r="I1643" s="103"/>
      <c r="J1643" s="103"/>
    </row>
    <row r="1644" spans="1:10" s="18" customFormat="1" x14ac:dyDescent="0.2">
      <c r="A1644" s="99"/>
      <c r="B1644" s="100"/>
      <c r="C1644" s="101"/>
      <c r="D1644" s="99"/>
      <c r="E1644" s="99"/>
      <c r="F1644" s="102"/>
      <c r="G1644" s="102"/>
      <c r="H1644" s="103"/>
      <c r="I1644" s="103"/>
      <c r="J1644" s="103"/>
    </row>
    <row r="1645" spans="1:10" s="18" customFormat="1" x14ac:dyDescent="0.2">
      <c r="A1645" s="99"/>
      <c r="B1645" s="100"/>
      <c r="C1645" s="101"/>
      <c r="D1645" s="99"/>
      <c r="E1645" s="99"/>
      <c r="F1645" s="102"/>
      <c r="G1645" s="102"/>
      <c r="H1645" s="103"/>
      <c r="I1645" s="103"/>
      <c r="J1645" s="103"/>
    </row>
    <row r="1646" spans="1:10" s="18" customFormat="1" x14ac:dyDescent="0.2">
      <c r="A1646" s="99"/>
      <c r="B1646" s="100"/>
      <c r="C1646" s="101"/>
      <c r="D1646" s="99"/>
      <c r="E1646" s="99"/>
      <c r="F1646" s="102"/>
      <c r="G1646" s="102"/>
      <c r="H1646" s="103"/>
      <c r="I1646" s="103"/>
      <c r="J1646" s="103"/>
    </row>
    <row r="1647" spans="1:10" s="18" customFormat="1" x14ac:dyDescent="0.2">
      <c r="A1647" s="99"/>
      <c r="B1647" s="100"/>
      <c r="C1647" s="101"/>
      <c r="D1647" s="99"/>
      <c r="E1647" s="99"/>
      <c r="F1647" s="102"/>
      <c r="G1647" s="102"/>
      <c r="H1647" s="103"/>
      <c r="I1647" s="103"/>
      <c r="J1647" s="103"/>
    </row>
    <row r="1648" spans="1:10" s="18" customFormat="1" x14ac:dyDescent="0.2">
      <c r="A1648" s="99"/>
      <c r="B1648" s="100"/>
      <c r="C1648" s="101"/>
      <c r="D1648" s="99"/>
      <c r="E1648" s="99"/>
      <c r="F1648" s="102"/>
      <c r="G1648" s="102"/>
      <c r="H1648" s="103"/>
      <c r="I1648" s="103"/>
      <c r="J1648" s="103"/>
    </row>
    <row r="1649" spans="1:10" s="18" customFormat="1" x14ac:dyDescent="0.2">
      <c r="A1649" s="99"/>
      <c r="B1649" s="100"/>
      <c r="C1649" s="101"/>
      <c r="D1649" s="99"/>
      <c r="E1649" s="99"/>
      <c r="F1649" s="102"/>
      <c r="G1649" s="102"/>
      <c r="H1649" s="103"/>
      <c r="I1649" s="103"/>
      <c r="J1649" s="103"/>
    </row>
    <row r="1650" spans="1:10" s="18" customFormat="1" x14ac:dyDescent="0.2">
      <c r="A1650" s="99"/>
      <c r="B1650" s="100"/>
      <c r="C1650" s="101"/>
      <c r="D1650" s="99"/>
      <c r="E1650" s="99"/>
      <c r="F1650" s="102"/>
      <c r="G1650" s="102"/>
      <c r="H1650" s="103"/>
      <c r="I1650" s="103"/>
      <c r="J1650" s="103"/>
    </row>
    <row r="1651" spans="1:10" s="18" customFormat="1" x14ac:dyDescent="0.2">
      <c r="A1651" s="99"/>
      <c r="B1651" s="100"/>
      <c r="C1651" s="101"/>
      <c r="D1651" s="99"/>
      <c r="E1651" s="99"/>
      <c r="F1651" s="102"/>
      <c r="G1651" s="102"/>
      <c r="H1651" s="103"/>
      <c r="I1651" s="103"/>
      <c r="J1651" s="103"/>
    </row>
    <row r="1652" spans="1:10" s="18" customFormat="1" x14ac:dyDescent="0.2">
      <c r="A1652" s="99"/>
      <c r="B1652" s="100"/>
      <c r="C1652" s="101"/>
      <c r="D1652" s="99"/>
      <c r="E1652" s="99"/>
      <c r="F1652" s="102"/>
      <c r="G1652" s="102"/>
      <c r="H1652" s="103"/>
      <c r="I1652" s="103"/>
      <c r="J1652" s="103"/>
    </row>
    <row r="1653" spans="1:10" s="18" customFormat="1" x14ac:dyDescent="0.2">
      <c r="A1653" s="99"/>
      <c r="B1653" s="100"/>
      <c r="C1653" s="101"/>
      <c r="D1653" s="99"/>
      <c r="E1653" s="99"/>
      <c r="F1653" s="102"/>
      <c r="G1653" s="102"/>
      <c r="H1653" s="103"/>
      <c r="I1653" s="103"/>
      <c r="J1653" s="103"/>
    </row>
    <row r="1654" spans="1:10" s="18" customFormat="1" x14ac:dyDescent="0.2">
      <c r="A1654" s="99"/>
      <c r="B1654" s="100"/>
      <c r="C1654" s="101"/>
      <c r="D1654" s="99"/>
      <c r="E1654" s="99"/>
      <c r="F1654" s="102"/>
      <c r="G1654" s="102"/>
      <c r="H1654" s="103"/>
      <c r="I1654" s="103"/>
      <c r="J1654" s="103"/>
    </row>
    <row r="1655" spans="1:10" s="18" customFormat="1" x14ac:dyDescent="0.2">
      <c r="A1655" s="99"/>
      <c r="B1655" s="100"/>
      <c r="C1655" s="101"/>
      <c r="D1655" s="99"/>
      <c r="E1655" s="99"/>
      <c r="F1655" s="102"/>
      <c r="G1655" s="102"/>
      <c r="H1655" s="103"/>
      <c r="I1655" s="103"/>
      <c r="J1655" s="103"/>
    </row>
    <row r="1656" spans="1:10" s="18" customFormat="1" x14ac:dyDescent="0.2">
      <c r="A1656" s="99"/>
      <c r="B1656" s="100"/>
      <c r="C1656" s="101"/>
      <c r="D1656" s="99"/>
      <c r="E1656" s="99"/>
      <c r="F1656" s="102"/>
      <c r="G1656" s="102"/>
      <c r="H1656" s="103"/>
      <c r="I1656" s="103"/>
      <c r="J1656" s="103"/>
    </row>
    <row r="1657" spans="1:10" s="18" customFormat="1" x14ac:dyDescent="0.2">
      <c r="A1657" s="99"/>
      <c r="B1657" s="100"/>
      <c r="C1657" s="101"/>
      <c r="D1657" s="99"/>
      <c r="E1657" s="99"/>
      <c r="F1657" s="102"/>
      <c r="G1657" s="102"/>
      <c r="H1657" s="103"/>
      <c r="I1657" s="103"/>
      <c r="J1657" s="103"/>
    </row>
    <row r="1658" spans="1:10" s="18" customFormat="1" x14ac:dyDescent="0.2">
      <c r="A1658" s="99"/>
      <c r="B1658" s="100"/>
      <c r="C1658" s="101"/>
      <c r="D1658" s="99"/>
      <c r="E1658" s="99"/>
      <c r="F1658" s="102"/>
      <c r="G1658" s="102"/>
      <c r="H1658" s="103"/>
      <c r="I1658" s="103"/>
      <c r="J1658" s="103"/>
    </row>
    <row r="1659" spans="1:10" s="18" customFormat="1" x14ac:dyDescent="0.2">
      <c r="A1659" s="99"/>
      <c r="B1659" s="100"/>
      <c r="C1659" s="101"/>
      <c r="D1659" s="99"/>
      <c r="E1659" s="99"/>
      <c r="F1659" s="102"/>
      <c r="G1659" s="102"/>
      <c r="H1659" s="103"/>
      <c r="I1659" s="103"/>
      <c r="J1659" s="103"/>
    </row>
    <row r="1660" spans="1:10" s="18" customFormat="1" x14ac:dyDescent="0.2">
      <c r="A1660" s="99"/>
      <c r="B1660" s="100"/>
      <c r="C1660" s="101"/>
      <c r="D1660" s="99"/>
      <c r="E1660" s="99"/>
      <c r="F1660" s="102"/>
      <c r="G1660" s="102"/>
      <c r="H1660" s="103"/>
      <c r="I1660" s="103"/>
      <c r="J1660" s="103"/>
    </row>
    <row r="1661" spans="1:10" s="18" customFormat="1" x14ac:dyDescent="0.2">
      <c r="A1661" s="99"/>
      <c r="B1661" s="100"/>
      <c r="C1661" s="101"/>
      <c r="D1661" s="99"/>
      <c r="E1661" s="99"/>
      <c r="F1661" s="102"/>
      <c r="G1661" s="102"/>
      <c r="H1661" s="103"/>
      <c r="I1661" s="103"/>
      <c r="J1661" s="103"/>
    </row>
    <row r="1662" spans="1:10" s="18" customFormat="1" x14ac:dyDescent="0.2">
      <c r="A1662" s="99"/>
      <c r="B1662" s="100"/>
      <c r="C1662" s="101"/>
      <c r="D1662" s="99"/>
      <c r="E1662" s="99"/>
      <c r="F1662" s="102"/>
      <c r="G1662" s="102"/>
      <c r="H1662" s="103"/>
      <c r="I1662" s="103"/>
      <c r="J1662" s="103"/>
    </row>
    <row r="1663" spans="1:10" s="18" customFormat="1" x14ac:dyDescent="0.2">
      <c r="A1663" s="99"/>
      <c r="B1663" s="100"/>
      <c r="C1663" s="101"/>
      <c r="D1663" s="99"/>
      <c r="E1663" s="99"/>
      <c r="F1663" s="102"/>
      <c r="G1663" s="102"/>
      <c r="H1663" s="103"/>
      <c r="I1663" s="103"/>
      <c r="J1663" s="103"/>
    </row>
    <row r="1664" spans="1:10" s="18" customFormat="1" x14ac:dyDescent="0.2">
      <c r="A1664" s="99"/>
      <c r="B1664" s="100"/>
      <c r="C1664" s="101"/>
      <c r="D1664" s="99"/>
      <c r="E1664" s="99"/>
      <c r="F1664" s="102"/>
      <c r="G1664" s="102"/>
      <c r="H1664" s="103"/>
      <c r="I1664" s="103"/>
      <c r="J1664" s="103"/>
    </row>
    <row r="1665" spans="1:10" s="18" customFormat="1" x14ac:dyDescent="0.2">
      <c r="A1665" s="99"/>
      <c r="B1665" s="100"/>
      <c r="C1665" s="101"/>
      <c r="D1665" s="99"/>
      <c r="E1665" s="99"/>
      <c r="F1665" s="102"/>
      <c r="G1665" s="102"/>
      <c r="H1665" s="103"/>
      <c r="I1665" s="103"/>
      <c r="J1665" s="103"/>
    </row>
    <row r="1666" spans="1:10" s="18" customFormat="1" x14ac:dyDescent="0.2">
      <c r="A1666" s="99"/>
      <c r="B1666" s="100"/>
      <c r="C1666" s="101"/>
      <c r="D1666" s="99"/>
      <c r="E1666" s="99"/>
      <c r="F1666" s="102"/>
      <c r="G1666" s="102"/>
      <c r="H1666" s="103"/>
      <c r="I1666" s="103"/>
      <c r="J1666" s="103"/>
    </row>
    <row r="1667" spans="1:10" s="18" customFormat="1" x14ac:dyDescent="0.2">
      <c r="A1667" s="99"/>
      <c r="B1667" s="100"/>
      <c r="C1667" s="101"/>
      <c r="D1667" s="99"/>
      <c r="E1667" s="99"/>
      <c r="F1667" s="102"/>
      <c r="G1667" s="102"/>
      <c r="H1667" s="103"/>
      <c r="I1667" s="103"/>
      <c r="J1667" s="103"/>
    </row>
    <row r="1668" spans="1:10" s="18" customFormat="1" x14ac:dyDescent="0.2">
      <c r="A1668" s="99"/>
      <c r="B1668" s="100"/>
      <c r="C1668" s="101"/>
      <c r="D1668" s="99"/>
      <c r="E1668" s="99"/>
      <c r="F1668" s="102"/>
      <c r="G1668" s="102"/>
      <c r="H1668" s="103"/>
      <c r="I1668" s="103"/>
      <c r="J1668" s="103"/>
    </row>
    <row r="1669" spans="1:10" s="18" customFormat="1" x14ac:dyDescent="0.2">
      <c r="A1669" s="99"/>
      <c r="B1669" s="100"/>
      <c r="C1669" s="101"/>
      <c r="D1669" s="99"/>
      <c r="E1669" s="99"/>
      <c r="F1669" s="102"/>
      <c r="G1669" s="102"/>
      <c r="H1669" s="103"/>
      <c r="I1669" s="103"/>
      <c r="J1669" s="103"/>
    </row>
    <row r="1670" spans="1:10" s="18" customFormat="1" x14ac:dyDescent="0.2">
      <c r="A1670" s="99"/>
      <c r="B1670" s="100"/>
      <c r="C1670" s="101"/>
      <c r="D1670" s="99"/>
      <c r="E1670" s="99"/>
      <c r="F1670" s="102"/>
      <c r="G1670" s="102"/>
      <c r="H1670" s="103"/>
      <c r="I1670" s="103"/>
      <c r="J1670" s="103"/>
    </row>
    <row r="1671" spans="1:10" s="18" customFormat="1" x14ac:dyDescent="0.2">
      <c r="A1671" s="99"/>
      <c r="B1671" s="100"/>
      <c r="C1671" s="101"/>
      <c r="D1671" s="99"/>
      <c r="E1671" s="99"/>
      <c r="F1671" s="102"/>
      <c r="G1671" s="102"/>
      <c r="H1671" s="103"/>
      <c r="I1671" s="103"/>
      <c r="J1671" s="103"/>
    </row>
    <row r="1672" spans="1:10" s="18" customFormat="1" x14ac:dyDescent="0.2">
      <c r="A1672" s="99"/>
      <c r="B1672" s="100"/>
      <c r="C1672" s="101"/>
      <c r="D1672" s="99"/>
      <c r="E1672" s="99"/>
      <c r="F1672" s="102"/>
      <c r="G1672" s="102"/>
      <c r="H1672" s="103"/>
      <c r="I1672" s="103"/>
      <c r="J1672" s="103"/>
    </row>
    <row r="1673" spans="1:10" s="18" customFormat="1" x14ac:dyDescent="0.2">
      <c r="A1673" s="99"/>
      <c r="B1673" s="100"/>
      <c r="C1673" s="101"/>
      <c r="D1673" s="99"/>
      <c r="E1673" s="99"/>
      <c r="F1673" s="102"/>
      <c r="G1673" s="102"/>
      <c r="H1673" s="103"/>
      <c r="I1673" s="103"/>
      <c r="J1673" s="103"/>
    </row>
    <row r="1674" spans="1:10" s="18" customFormat="1" x14ac:dyDescent="0.2">
      <c r="A1674" s="99"/>
      <c r="B1674" s="100"/>
      <c r="C1674" s="101"/>
      <c r="D1674" s="99"/>
      <c r="E1674" s="99"/>
      <c r="F1674" s="102"/>
      <c r="G1674" s="102"/>
      <c r="H1674" s="103"/>
      <c r="I1674" s="103"/>
      <c r="J1674" s="103"/>
    </row>
    <row r="1675" spans="1:10" s="18" customFormat="1" x14ac:dyDescent="0.2">
      <c r="A1675" s="99"/>
      <c r="B1675" s="100"/>
      <c r="C1675" s="101"/>
      <c r="D1675" s="99"/>
      <c r="E1675" s="99"/>
      <c r="F1675" s="102"/>
      <c r="G1675" s="102"/>
      <c r="H1675" s="103"/>
      <c r="I1675" s="103"/>
      <c r="J1675" s="103"/>
    </row>
    <row r="1676" spans="1:10" s="18" customFormat="1" x14ac:dyDescent="0.2">
      <c r="A1676" s="99"/>
      <c r="B1676" s="100"/>
      <c r="C1676" s="101"/>
      <c r="D1676" s="99"/>
      <c r="E1676" s="99"/>
      <c r="F1676" s="102"/>
      <c r="G1676" s="102"/>
      <c r="H1676" s="103"/>
      <c r="I1676" s="103"/>
      <c r="J1676" s="103"/>
    </row>
    <row r="1677" spans="1:10" s="18" customFormat="1" x14ac:dyDescent="0.2">
      <c r="A1677" s="99"/>
      <c r="B1677" s="100"/>
      <c r="C1677" s="101"/>
      <c r="D1677" s="99"/>
      <c r="E1677" s="99"/>
      <c r="F1677" s="102"/>
      <c r="G1677" s="102"/>
      <c r="H1677" s="103"/>
      <c r="I1677" s="103"/>
      <c r="J1677" s="103"/>
    </row>
    <row r="1678" spans="1:10" s="18" customFormat="1" x14ac:dyDescent="0.2">
      <c r="A1678" s="99"/>
      <c r="B1678" s="100"/>
      <c r="C1678" s="101"/>
      <c r="D1678" s="99"/>
      <c r="E1678" s="99"/>
      <c r="F1678" s="102"/>
      <c r="G1678" s="102"/>
      <c r="H1678" s="103"/>
      <c r="I1678" s="103"/>
      <c r="J1678" s="103"/>
    </row>
    <row r="1679" spans="1:10" s="18" customFormat="1" x14ac:dyDescent="0.2">
      <c r="A1679" s="99"/>
      <c r="B1679" s="100"/>
      <c r="C1679" s="101"/>
      <c r="D1679" s="99"/>
      <c r="E1679" s="99"/>
      <c r="F1679" s="102"/>
      <c r="G1679" s="102"/>
      <c r="H1679" s="103"/>
      <c r="I1679" s="103"/>
      <c r="J1679" s="103"/>
    </row>
    <row r="1680" spans="1:10" s="18" customFormat="1" x14ac:dyDescent="0.2">
      <c r="A1680" s="99"/>
      <c r="B1680" s="100"/>
      <c r="C1680" s="101"/>
      <c r="D1680" s="99"/>
      <c r="E1680" s="99"/>
      <c r="F1680" s="102"/>
      <c r="G1680" s="102"/>
      <c r="H1680" s="103"/>
      <c r="I1680" s="103"/>
      <c r="J1680" s="103"/>
    </row>
    <row r="1681" spans="1:10" s="18" customFormat="1" x14ac:dyDescent="0.2">
      <c r="A1681" s="99"/>
      <c r="B1681" s="100"/>
      <c r="C1681" s="101"/>
      <c r="D1681" s="99"/>
      <c r="E1681" s="99"/>
      <c r="F1681" s="102"/>
      <c r="G1681" s="102"/>
      <c r="H1681" s="103"/>
      <c r="I1681" s="103"/>
      <c r="J1681" s="103"/>
    </row>
    <row r="1682" spans="1:10" s="18" customFormat="1" x14ac:dyDescent="0.2">
      <c r="A1682" s="99"/>
      <c r="B1682" s="100"/>
      <c r="C1682" s="101"/>
      <c r="D1682" s="99"/>
      <c r="E1682" s="99"/>
      <c r="F1682" s="102"/>
      <c r="G1682" s="102"/>
      <c r="H1682" s="103"/>
      <c r="I1682" s="103"/>
      <c r="J1682" s="103"/>
    </row>
    <row r="1683" spans="1:10" s="18" customFormat="1" x14ac:dyDescent="0.2">
      <c r="A1683" s="99"/>
      <c r="B1683" s="100"/>
      <c r="C1683" s="101"/>
      <c r="D1683" s="99"/>
      <c r="E1683" s="99"/>
      <c r="F1683" s="102"/>
      <c r="G1683" s="102"/>
      <c r="H1683" s="103"/>
      <c r="I1683" s="103"/>
      <c r="J1683" s="103"/>
    </row>
    <row r="1684" spans="1:10" s="18" customFormat="1" x14ac:dyDescent="0.2">
      <c r="A1684" s="99"/>
      <c r="B1684" s="100"/>
      <c r="C1684" s="101"/>
      <c r="D1684" s="99"/>
      <c r="E1684" s="99"/>
      <c r="F1684" s="102"/>
      <c r="G1684" s="102"/>
      <c r="H1684" s="103"/>
      <c r="I1684" s="103"/>
      <c r="J1684" s="103"/>
    </row>
    <row r="1685" spans="1:10" s="18" customFormat="1" x14ac:dyDescent="0.2">
      <c r="A1685" s="99"/>
      <c r="B1685" s="100"/>
      <c r="C1685" s="101"/>
      <c r="D1685" s="99"/>
      <c r="E1685" s="99"/>
      <c r="F1685" s="102"/>
      <c r="G1685" s="102"/>
      <c r="H1685" s="103"/>
      <c r="I1685" s="103"/>
      <c r="J1685" s="103"/>
    </row>
    <row r="1686" spans="1:10" s="18" customFormat="1" x14ac:dyDescent="0.2">
      <c r="A1686" s="99"/>
      <c r="B1686" s="100"/>
      <c r="C1686" s="101"/>
      <c r="D1686" s="99"/>
      <c r="E1686" s="99"/>
      <c r="F1686" s="102"/>
      <c r="G1686" s="102"/>
      <c r="H1686" s="103"/>
      <c r="I1686" s="103"/>
      <c r="J1686" s="103"/>
    </row>
    <row r="1687" spans="1:10" s="18" customFormat="1" x14ac:dyDescent="0.2">
      <c r="A1687" s="99"/>
      <c r="B1687" s="100"/>
      <c r="C1687" s="101"/>
      <c r="D1687" s="99"/>
      <c r="E1687" s="99"/>
      <c r="F1687" s="102"/>
      <c r="G1687" s="102"/>
      <c r="H1687" s="103"/>
      <c r="I1687" s="103"/>
      <c r="J1687" s="103"/>
    </row>
    <row r="1688" spans="1:10" s="18" customFormat="1" x14ac:dyDescent="0.2">
      <c r="A1688" s="99"/>
      <c r="B1688" s="100"/>
      <c r="C1688" s="101"/>
      <c r="D1688" s="99"/>
      <c r="E1688" s="99"/>
      <c r="F1688" s="102"/>
      <c r="G1688" s="102"/>
      <c r="H1688" s="103"/>
      <c r="I1688" s="103"/>
      <c r="J1688" s="103"/>
    </row>
    <row r="1689" spans="1:10" s="18" customFormat="1" x14ac:dyDescent="0.2">
      <c r="A1689" s="99"/>
      <c r="B1689" s="100"/>
      <c r="C1689" s="101"/>
      <c r="D1689" s="99"/>
      <c r="E1689" s="99"/>
      <c r="F1689" s="102"/>
      <c r="G1689" s="102"/>
      <c r="H1689" s="103"/>
      <c r="I1689" s="103"/>
      <c r="J1689" s="103"/>
    </row>
    <row r="1690" spans="1:10" s="18" customFormat="1" x14ac:dyDescent="0.2">
      <c r="A1690" s="99"/>
      <c r="B1690" s="100"/>
      <c r="C1690" s="101"/>
      <c r="D1690" s="99"/>
      <c r="E1690" s="99"/>
      <c r="F1690" s="102"/>
      <c r="G1690" s="102"/>
      <c r="H1690" s="103"/>
      <c r="I1690" s="103"/>
      <c r="J1690" s="103"/>
    </row>
    <row r="1691" spans="1:10" s="18" customFormat="1" x14ac:dyDescent="0.2">
      <c r="A1691" s="99"/>
      <c r="B1691" s="100"/>
      <c r="C1691" s="101"/>
      <c r="D1691" s="99"/>
      <c r="E1691" s="99"/>
      <c r="F1691" s="102"/>
      <c r="G1691" s="102"/>
      <c r="H1691" s="103"/>
      <c r="I1691" s="103"/>
      <c r="J1691" s="103"/>
    </row>
    <row r="1692" spans="1:10" s="18" customFormat="1" x14ac:dyDescent="0.2">
      <c r="A1692" s="99"/>
      <c r="B1692" s="100"/>
      <c r="C1692" s="101"/>
      <c r="D1692" s="99"/>
      <c r="E1692" s="99"/>
      <c r="F1692" s="102"/>
      <c r="G1692" s="102"/>
      <c r="H1692" s="103"/>
      <c r="I1692" s="103"/>
      <c r="J1692" s="103"/>
    </row>
    <row r="1693" spans="1:10" s="18" customFormat="1" x14ac:dyDescent="0.2">
      <c r="A1693" s="99"/>
      <c r="B1693" s="100"/>
      <c r="C1693" s="101"/>
      <c r="D1693" s="99"/>
      <c r="E1693" s="99"/>
      <c r="F1693" s="102"/>
      <c r="G1693" s="102"/>
      <c r="H1693" s="103"/>
      <c r="I1693" s="103"/>
      <c r="J1693" s="103"/>
    </row>
    <row r="1694" spans="1:10" s="18" customFormat="1" x14ac:dyDescent="0.2">
      <c r="A1694" s="99"/>
      <c r="B1694" s="100"/>
      <c r="C1694" s="101"/>
      <c r="D1694" s="99"/>
      <c r="E1694" s="99"/>
      <c r="F1694" s="102"/>
      <c r="G1694" s="102"/>
      <c r="H1694" s="103"/>
      <c r="I1694" s="103"/>
      <c r="J1694" s="103"/>
    </row>
    <row r="1695" spans="1:10" s="18" customFormat="1" x14ac:dyDescent="0.2">
      <c r="A1695" s="99"/>
      <c r="B1695" s="100"/>
      <c r="C1695" s="101"/>
      <c r="D1695" s="99"/>
      <c r="E1695" s="99"/>
      <c r="F1695" s="102"/>
      <c r="G1695" s="102"/>
      <c r="H1695" s="103"/>
      <c r="I1695" s="103"/>
      <c r="J1695" s="103"/>
    </row>
    <row r="1696" spans="1:10" s="18" customFormat="1" x14ac:dyDescent="0.2">
      <c r="A1696" s="99"/>
      <c r="B1696" s="100"/>
      <c r="C1696" s="101"/>
      <c r="D1696" s="99"/>
      <c r="E1696" s="99"/>
      <c r="F1696" s="102"/>
      <c r="G1696" s="102"/>
      <c r="H1696" s="103"/>
      <c r="I1696" s="103"/>
      <c r="J1696" s="103"/>
    </row>
    <row r="1697" spans="1:10" s="18" customFormat="1" x14ac:dyDescent="0.2">
      <c r="A1697" s="99"/>
      <c r="B1697" s="100"/>
      <c r="C1697" s="101"/>
      <c r="D1697" s="99"/>
      <c r="E1697" s="99"/>
      <c r="F1697" s="102"/>
      <c r="G1697" s="102"/>
      <c r="H1697" s="103"/>
      <c r="I1697" s="103"/>
      <c r="J1697" s="103"/>
    </row>
    <row r="1698" spans="1:10" s="18" customFormat="1" x14ac:dyDescent="0.2">
      <c r="A1698" s="99"/>
      <c r="B1698" s="100"/>
      <c r="C1698" s="101"/>
      <c r="D1698" s="99"/>
      <c r="E1698" s="99"/>
      <c r="F1698" s="102"/>
      <c r="G1698" s="102"/>
      <c r="H1698" s="103"/>
      <c r="I1698" s="103"/>
      <c r="J1698" s="103"/>
    </row>
    <row r="1699" spans="1:10" s="18" customFormat="1" x14ac:dyDescent="0.2">
      <c r="A1699" s="99"/>
      <c r="B1699" s="100"/>
      <c r="C1699" s="101"/>
      <c r="D1699" s="99"/>
      <c r="E1699" s="99"/>
      <c r="F1699" s="102"/>
      <c r="G1699" s="102"/>
      <c r="H1699" s="103"/>
      <c r="I1699" s="103"/>
      <c r="J1699" s="103"/>
    </row>
    <row r="1700" spans="1:10" s="18" customFormat="1" x14ac:dyDescent="0.2">
      <c r="A1700" s="99"/>
      <c r="B1700" s="100"/>
      <c r="C1700" s="101"/>
      <c r="D1700" s="99"/>
      <c r="E1700" s="99"/>
      <c r="F1700" s="102"/>
      <c r="G1700" s="102"/>
      <c r="H1700" s="103"/>
      <c r="I1700" s="103"/>
      <c r="J1700" s="103"/>
    </row>
    <row r="1701" spans="1:10" s="18" customFormat="1" x14ac:dyDescent="0.2">
      <c r="A1701" s="99"/>
      <c r="B1701" s="100"/>
      <c r="C1701" s="101"/>
      <c r="D1701" s="99"/>
      <c r="E1701" s="99"/>
      <c r="F1701" s="102"/>
      <c r="G1701" s="102"/>
      <c r="H1701" s="103"/>
      <c r="I1701" s="103"/>
      <c r="J1701" s="103"/>
    </row>
    <row r="1702" spans="1:10" s="18" customFormat="1" x14ac:dyDescent="0.2">
      <c r="A1702" s="99"/>
      <c r="B1702" s="100"/>
      <c r="C1702" s="101"/>
      <c r="D1702" s="99"/>
      <c r="E1702" s="99"/>
      <c r="F1702" s="102"/>
      <c r="G1702" s="102"/>
      <c r="H1702" s="103"/>
      <c r="I1702" s="103"/>
      <c r="J1702" s="103"/>
    </row>
    <row r="1703" spans="1:10" s="18" customFormat="1" x14ac:dyDescent="0.2">
      <c r="A1703" s="99"/>
      <c r="B1703" s="100"/>
      <c r="C1703" s="101"/>
      <c r="D1703" s="99"/>
      <c r="E1703" s="99"/>
      <c r="F1703" s="102"/>
      <c r="G1703" s="102"/>
      <c r="H1703" s="103"/>
      <c r="I1703" s="103"/>
      <c r="J1703" s="103"/>
    </row>
    <row r="1704" spans="1:10" s="18" customFormat="1" x14ac:dyDescent="0.2">
      <c r="A1704" s="99"/>
      <c r="B1704" s="100"/>
      <c r="C1704" s="101"/>
      <c r="D1704" s="99"/>
      <c r="E1704" s="99"/>
      <c r="F1704" s="102"/>
      <c r="G1704" s="102"/>
      <c r="H1704" s="103"/>
      <c r="I1704" s="103"/>
      <c r="J1704" s="103"/>
    </row>
    <row r="1705" spans="1:10" s="18" customFormat="1" x14ac:dyDescent="0.2">
      <c r="A1705" s="99"/>
      <c r="B1705" s="100"/>
      <c r="C1705" s="101"/>
      <c r="D1705" s="99"/>
      <c r="E1705" s="99"/>
      <c r="F1705" s="102"/>
      <c r="G1705" s="102"/>
      <c r="H1705" s="103"/>
      <c r="I1705" s="103"/>
      <c r="J1705" s="103"/>
    </row>
    <row r="1706" spans="1:10" s="18" customFormat="1" x14ac:dyDescent="0.2">
      <c r="A1706" s="99"/>
      <c r="B1706" s="100"/>
      <c r="C1706" s="101"/>
      <c r="D1706" s="99"/>
      <c r="E1706" s="99"/>
      <c r="F1706" s="102"/>
      <c r="G1706" s="102"/>
      <c r="H1706" s="103"/>
      <c r="I1706" s="103"/>
      <c r="J1706" s="103"/>
    </row>
    <row r="1707" spans="1:10" s="18" customFormat="1" x14ac:dyDescent="0.2">
      <c r="A1707" s="99"/>
      <c r="B1707" s="100"/>
      <c r="C1707" s="101"/>
      <c r="D1707" s="99"/>
      <c r="E1707" s="99"/>
      <c r="F1707" s="102"/>
      <c r="G1707" s="102"/>
      <c r="H1707" s="103"/>
      <c r="I1707" s="103"/>
      <c r="J1707" s="103"/>
    </row>
    <row r="1708" spans="1:10" s="18" customFormat="1" x14ac:dyDescent="0.2">
      <c r="A1708" s="99"/>
      <c r="B1708" s="100"/>
      <c r="C1708" s="101"/>
      <c r="D1708" s="99"/>
      <c r="E1708" s="99"/>
      <c r="F1708" s="102"/>
      <c r="G1708" s="102"/>
      <c r="H1708" s="103"/>
      <c r="I1708" s="103"/>
      <c r="J1708" s="103"/>
    </row>
    <row r="1709" spans="1:10" s="18" customFormat="1" x14ac:dyDescent="0.2">
      <c r="A1709" s="99"/>
      <c r="B1709" s="100"/>
      <c r="C1709" s="101"/>
      <c r="D1709" s="99"/>
      <c r="E1709" s="99"/>
      <c r="F1709" s="102"/>
      <c r="G1709" s="102"/>
      <c r="H1709" s="103"/>
      <c r="I1709" s="103"/>
      <c r="J1709" s="103"/>
    </row>
    <row r="1710" spans="1:10" s="18" customFormat="1" x14ac:dyDescent="0.2">
      <c r="A1710" s="99"/>
      <c r="B1710" s="100"/>
      <c r="C1710" s="101"/>
      <c r="D1710" s="99"/>
      <c r="E1710" s="99"/>
      <c r="F1710" s="102"/>
      <c r="G1710" s="102"/>
      <c r="H1710" s="103"/>
      <c r="I1710" s="103"/>
      <c r="J1710" s="103"/>
    </row>
    <row r="1711" spans="1:10" s="18" customFormat="1" x14ac:dyDescent="0.2">
      <c r="A1711" s="99"/>
      <c r="B1711" s="100"/>
      <c r="C1711" s="101"/>
      <c r="D1711" s="99"/>
      <c r="E1711" s="99"/>
      <c r="F1711" s="102"/>
      <c r="G1711" s="102"/>
      <c r="H1711" s="103"/>
      <c r="I1711" s="103"/>
      <c r="J1711" s="103"/>
    </row>
    <row r="1712" spans="1:10" s="18" customFormat="1" x14ac:dyDescent="0.2">
      <c r="A1712" s="99"/>
      <c r="B1712" s="100"/>
      <c r="C1712" s="101"/>
      <c r="D1712" s="99"/>
      <c r="E1712" s="99"/>
      <c r="F1712" s="102"/>
      <c r="G1712" s="102"/>
      <c r="H1712" s="103"/>
      <c r="I1712" s="103"/>
      <c r="J1712" s="103"/>
    </row>
    <row r="1713" spans="1:10" s="18" customFormat="1" x14ac:dyDescent="0.2">
      <c r="A1713" s="99"/>
      <c r="B1713" s="100"/>
      <c r="C1713" s="101"/>
      <c r="D1713" s="99"/>
      <c r="E1713" s="99"/>
      <c r="F1713" s="102"/>
      <c r="G1713" s="102"/>
      <c r="H1713" s="103"/>
      <c r="I1713" s="103"/>
      <c r="J1713" s="103"/>
    </row>
    <row r="1714" spans="1:10" s="18" customFormat="1" x14ac:dyDescent="0.2">
      <c r="A1714" s="99"/>
      <c r="B1714" s="100"/>
      <c r="C1714" s="101"/>
      <c r="D1714" s="99"/>
      <c r="E1714" s="99"/>
      <c r="F1714" s="102"/>
      <c r="G1714" s="102"/>
      <c r="H1714" s="103"/>
      <c r="I1714" s="103"/>
      <c r="J1714" s="103"/>
    </row>
    <row r="1715" spans="1:10" s="18" customFormat="1" x14ac:dyDescent="0.2">
      <c r="A1715" s="99"/>
      <c r="B1715" s="100"/>
      <c r="C1715" s="101"/>
      <c r="D1715" s="99"/>
      <c r="E1715" s="99"/>
      <c r="F1715" s="102"/>
      <c r="G1715" s="102"/>
      <c r="H1715" s="103"/>
      <c r="I1715" s="103"/>
      <c r="J1715" s="103"/>
    </row>
    <row r="1716" spans="1:10" s="18" customFormat="1" x14ac:dyDescent="0.2">
      <c r="A1716" s="99"/>
      <c r="B1716" s="100"/>
      <c r="C1716" s="101"/>
      <c r="D1716" s="99"/>
      <c r="E1716" s="99"/>
      <c r="F1716" s="102"/>
      <c r="G1716" s="102"/>
      <c r="H1716" s="103"/>
      <c r="I1716" s="103"/>
      <c r="J1716" s="103"/>
    </row>
    <row r="1717" spans="1:10" s="18" customFormat="1" x14ac:dyDescent="0.2">
      <c r="A1717" s="99"/>
      <c r="B1717" s="100"/>
      <c r="C1717" s="101"/>
      <c r="D1717" s="99"/>
      <c r="E1717" s="99"/>
      <c r="F1717" s="102"/>
      <c r="G1717" s="102"/>
      <c r="H1717" s="103"/>
      <c r="I1717" s="103"/>
      <c r="J1717" s="103"/>
    </row>
    <row r="1718" spans="1:10" s="18" customFormat="1" x14ac:dyDescent="0.2">
      <c r="A1718" s="99"/>
      <c r="B1718" s="100"/>
      <c r="C1718" s="101"/>
      <c r="D1718" s="99"/>
      <c r="E1718" s="99"/>
      <c r="F1718" s="102"/>
      <c r="G1718" s="102"/>
      <c r="H1718" s="103"/>
      <c r="I1718" s="103"/>
      <c r="J1718" s="103"/>
    </row>
    <row r="1719" spans="1:10" s="18" customFormat="1" x14ac:dyDescent="0.2">
      <c r="A1719" s="99"/>
      <c r="B1719" s="100"/>
      <c r="C1719" s="101"/>
      <c r="D1719" s="99"/>
      <c r="E1719" s="99"/>
      <c r="F1719" s="102"/>
      <c r="G1719" s="102"/>
      <c r="H1719" s="103"/>
      <c r="I1719" s="103"/>
      <c r="J1719" s="103"/>
    </row>
    <row r="1720" spans="1:10" s="18" customFormat="1" x14ac:dyDescent="0.2">
      <c r="A1720" s="99"/>
      <c r="B1720" s="100"/>
      <c r="C1720" s="101"/>
      <c r="D1720" s="99"/>
      <c r="E1720" s="99"/>
      <c r="F1720" s="102"/>
      <c r="G1720" s="102"/>
      <c r="H1720" s="103"/>
      <c r="I1720" s="103"/>
      <c r="J1720" s="103"/>
    </row>
    <row r="1721" spans="1:10" s="18" customFormat="1" x14ac:dyDescent="0.2">
      <c r="A1721" s="99"/>
      <c r="B1721" s="100"/>
      <c r="C1721" s="101"/>
      <c r="D1721" s="99"/>
      <c r="E1721" s="99"/>
      <c r="F1721" s="102"/>
      <c r="G1721" s="102"/>
      <c r="H1721" s="103"/>
      <c r="I1721" s="103"/>
      <c r="J1721" s="103"/>
    </row>
    <row r="1722" spans="1:10" s="18" customFormat="1" x14ac:dyDescent="0.2">
      <c r="A1722" s="99"/>
      <c r="B1722" s="100"/>
      <c r="C1722" s="101"/>
      <c r="D1722" s="99"/>
      <c r="E1722" s="99"/>
      <c r="F1722" s="102"/>
      <c r="G1722" s="102"/>
      <c r="H1722" s="103"/>
      <c r="I1722" s="103"/>
      <c r="J1722" s="103"/>
    </row>
    <row r="1723" spans="1:10" s="18" customFormat="1" x14ac:dyDescent="0.2">
      <c r="A1723" s="99"/>
      <c r="B1723" s="100"/>
      <c r="C1723" s="101"/>
      <c r="D1723" s="99"/>
      <c r="E1723" s="99"/>
      <c r="F1723" s="102"/>
      <c r="G1723" s="102"/>
      <c r="H1723" s="103"/>
      <c r="I1723" s="103"/>
      <c r="J1723" s="103"/>
    </row>
    <row r="1724" spans="1:10" s="18" customFormat="1" x14ac:dyDescent="0.2">
      <c r="A1724" s="99"/>
      <c r="B1724" s="100"/>
      <c r="C1724" s="101"/>
      <c r="D1724" s="99"/>
      <c r="E1724" s="99"/>
      <c r="F1724" s="102"/>
      <c r="G1724" s="102"/>
      <c r="H1724" s="103"/>
      <c r="I1724" s="103"/>
      <c r="J1724" s="103"/>
    </row>
    <row r="1725" spans="1:10" s="18" customFormat="1" x14ac:dyDescent="0.2">
      <c r="A1725" s="99"/>
      <c r="B1725" s="100"/>
      <c r="C1725" s="101"/>
      <c r="D1725" s="99"/>
      <c r="E1725" s="99"/>
      <c r="F1725" s="102"/>
      <c r="G1725" s="102"/>
      <c r="H1725" s="103"/>
      <c r="I1725" s="103"/>
      <c r="J1725" s="103"/>
    </row>
    <row r="1726" spans="1:10" s="18" customFormat="1" x14ac:dyDescent="0.2">
      <c r="A1726" s="99"/>
      <c r="B1726" s="100"/>
      <c r="C1726" s="101"/>
      <c r="D1726" s="99"/>
      <c r="E1726" s="99"/>
      <c r="F1726" s="102"/>
      <c r="G1726" s="102"/>
      <c r="H1726" s="103"/>
      <c r="I1726" s="103"/>
      <c r="J1726" s="103"/>
    </row>
    <row r="1727" spans="1:10" s="18" customFormat="1" x14ac:dyDescent="0.2">
      <c r="A1727" s="99"/>
      <c r="B1727" s="100"/>
      <c r="C1727" s="101"/>
      <c r="D1727" s="99"/>
      <c r="E1727" s="99"/>
      <c r="F1727" s="102"/>
      <c r="G1727" s="102"/>
      <c r="H1727" s="103"/>
      <c r="I1727" s="103"/>
      <c r="J1727" s="103"/>
    </row>
    <row r="1728" spans="1:10" s="18" customFormat="1" x14ac:dyDescent="0.2">
      <c r="A1728" s="99"/>
      <c r="B1728" s="100"/>
      <c r="C1728" s="101"/>
      <c r="D1728" s="99"/>
      <c r="E1728" s="99"/>
      <c r="F1728" s="102"/>
      <c r="G1728" s="102"/>
      <c r="H1728" s="103"/>
      <c r="I1728" s="103"/>
      <c r="J1728" s="103"/>
    </row>
    <row r="1729" spans="1:10" s="18" customFormat="1" x14ac:dyDescent="0.2">
      <c r="A1729" s="99"/>
      <c r="B1729" s="100"/>
      <c r="C1729" s="101"/>
      <c r="D1729" s="99"/>
      <c r="E1729" s="99"/>
      <c r="F1729" s="102"/>
      <c r="G1729" s="102"/>
      <c r="H1729" s="103"/>
      <c r="I1729" s="103"/>
      <c r="J1729" s="103"/>
    </row>
    <row r="1730" spans="1:10" s="18" customFormat="1" x14ac:dyDescent="0.2">
      <c r="A1730" s="99"/>
      <c r="B1730" s="100"/>
      <c r="C1730" s="101"/>
      <c r="D1730" s="99"/>
      <c r="E1730" s="99"/>
      <c r="F1730" s="102"/>
      <c r="G1730" s="102"/>
      <c r="H1730" s="103"/>
      <c r="I1730" s="103"/>
      <c r="J1730" s="103"/>
    </row>
    <row r="1731" spans="1:10" s="18" customFormat="1" x14ac:dyDescent="0.2">
      <c r="A1731" s="99"/>
      <c r="B1731" s="100"/>
      <c r="C1731" s="101"/>
      <c r="D1731" s="99"/>
      <c r="E1731" s="99"/>
      <c r="F1731" s="102"/>
      <c r="G1731" s="102"/>
      <c r="H1731" s="103"/>
      <c r="I1731" s="103"/>
      <c r="J1731" s="103"/>
    </row>
    <row r="1732" spans="1:10" s="18" customFormat="1" x14ac:dyDescent="0.2">
      <c r="A1732" s="99"/>
      <c r="B1732" s="100"/>
      <c r="C1732" s="101"/>
      <c r="D1732" s="99"/>
      <c r="E1732" s="99"/>
      <c r="F1732" s="102"/>
      <c r="G1732" s="102"/>
      <c r="H1732" s="103"/>
      <c r="I1732" s="103"/>
      <c r="J1732" s="103"/>
    </row>
    <row r="1733" spans="1:10" s="18" customFormat="1" x14ac:dyDescent="0.2">
      <c r="A1733" s="99"/>
      <c r="B1733" s="100"/>
      <c r="C1733" s="101"/>
      <c r="D1733" s="99"/>
      <c r="E1733" s="99"/>
      <c r="F1733" s="102"/>
      <c r="G1733" s="102"/>
      <c r="H1733" s="103"/>
      <c r="I1733" s="103"/>
      <c r="J1733" s="103"/>
    </row>
    <row r="1734" spans="1:10" s="18" customFormat="1" x14ac:dyDescent="0.2">
      <c r="A1734" s="99"/>
      <c r="B1734" s="100"/>
      <c r="C1734" s="101"/>
      <c r="D1734" s="99"/>
      <c r="E1734" s="99"/>
      <c r="F1734" s="102"/>
      <c r="G1734" s="102"/>
      <c r="H1734" s="103"/>
      <c r="I1734" s="103"/>
      <c r="J1734" s="103"/>
    </row>
    <row r="1735" spans="1:10" s="18" customFormat="1" x14ac:dyDescent="0.2">
      <c r="A1735" s="99"/>
      <c r="B1735" s="100"/>
      <c r="C1735" s="101"/>
      <c r="D1735" s="99"/>
      <c r="E1735" s="99"/>
      <c r="F1735" s="102"/>
      <c r="G1735" s="102"/>
      <c r="H1735" s="103"/>
      <c r="I1735" s="103"/>
      <c r="J1735" s="103"/>
    </row>
    <row r="1736" spans="1:10" s="18" customFormat="1" x14ac:dyDescent="0.2">
      <c r="A1736" s="99"/>
      <c r="B1736" s="100"/>
      <c r="C1736" s="101"/>
      <c r="D1736" s="99"/>
      <c r="E1736" s="99"/>
      <c r="F1736" s="102"/>
      <c r="G1736" s="102"/>
      <c r="H1736" s="103"/>
      <c r="I1736" s="103"/>
      <c r="J1736" s="103"/>
    </row>
    <row r="1737" spans="1:10" s="18" customFormat="1" x14ac:dyDescent="0.2">
      <c r="A1737" s="99"/>
      <c r="B1737" s="100"/>
      <c r="C1737" s="101"/>
      <c r="D1737" s="99"/>
      <c r="E1737" s="99"/>
      <c r="F1737" s="102"/>
      <c r="G1737" s="102"/>
      <c r="H1737" s="103"/>
      <c r="I1737" s="103"/>
      <c r="J1737" s="103"/>
    </row>
    <row r="1738" spans="1:10" s="18" customFormat="1" x14ac:dyDescent="0.2">
      <c r="A1738" s="99"/>
      <c r="B1738" s="100"/>
      <c r="C1738" s="101"/>
      <c r="D1738" s="99"/>
      <c r="E1738" s="99"/>
      <c r="F1738" s="102"/>
      <c r="G1738" s="102"/>
      <c r="H1738" s="103"/>
      <c r="I1738" s="103"/>
      <c r="J1738" s="103"/>
    </row>
    <row r="1739" spans="1:10" s="18" customFormat="1" x14ac:dyDescent="0.2">
      <c r="A1739" s="99"/>
      <c r="B1739" s="100"/>
      <c r="C1739" s="101"/>
      <c r="D1739" s="99"/>
      <c r="E1739" s="99"/>
      <c r="F1739" s="102"/>
      <c r="G1739" s="102"/>
      <c r="H1739" s="103"/>
      <c r="I1739" s="103"/>
      <c r="J1739" s="103"/>
    </row>
    <row r="1740" spans="1:10" s="18" customFormat="1" x14ac:dyDescent="0.2">
      <c r="A1740" s="99"/>
      <c r="B1740" s="100"/>
      <c r="C1740" s="101"/>
      <c r="D1740" s="99"/>
      <c r="E1740" s="99"/>
      <c r="F1740" s="102"/>
      <c r="G1740" s="102"/>
      <c r="H1740" s="103"/>
      <c r="I1740" s="103"/>
      <c r="J1740" s="103"/>
    </row>
    <row r="1741" spans="1:10" s="18" customFormat="1" x14ac:dyDescent="0.2">
      <c r="A1741" s="99"/>
      <c r="B1741" s="100"/>
      <c r="C1741" s="101"/>
      <c r="D1741" s="99"/>
      <c r="E1741" s="99"/>
      <c r="F1741" s="102"/>
      <c r="G1741" s="102"/>
      <c r="H1741" s="103"/>
      <c r="I1741" s="103"/>
      <c r="J1741" s="103"/>
    </row>
    <row r="1742" spans="1:10" s="18" customFormat="1" x14ac:dyDescent="0.2">
      <c r="A1742" s="99"/>
      <c r="B1742" s="100"/>
      <c r="C1742" s="101"/>
      <c r="D1742" s="99"/>
      <c r="E1742" s="99"/>
      <c r="F1742" s="102"/>
      <c r="G1742" s="102"/>
      <c r="H1742" s="103"/>
      <c r="I1742" s="103"/>
      <c r="J1742" s="103"/>
    </row>
    <row r="1743" spans="1:10" s="18" customFormat="1" x14ac:dyDescent="0.2">
      <c r="A1743" s="99"/>
      <c r="B1743" s="100"/>
      <c r="C1743" s="101"/>
      <c r="D1743" s="99"/>
      <c r="E1743" s="99"/>
      <c r="F1743" s="102"/>
      <c r="G1743" s="102"/>
      <c r="H1743" s="103"/>
      <c r="I1743" s="103"/>
      <c r="J1743" s="103"/>
    </row>
    <row r="1744" spans="1:10" s="18" customFormat="1" x14ac:dyDescent="0.2">
      <c r="A1744" s="99"/>
      <c r="B1744" s="100"/>
      <c r="C1744" s="101"/>
      <c r="D1744" s="99"/>
      <c r="E1744" s="99"/>
      <c r="F1744" s="102"/>
      <c r="G1744" s="102"/>
      <c r="H1744" s="103"/>
      <c r="I1744" s="103"/>
      <c r="J1744" s="103"/>
    </row>
    <row r="1745" spans="1:10" s="18" customFormat="1" x14ac:dyDescent="0.2">
      <c r="A1745" s="99"/>
      <c r="B1745" s="100"/>
      <c r="C1745" s="101"/>
      <c r="D1745" s="99"/>
      <c r="E1745" s="99"/>
      <c r="F1745" s="102"/>
      <c r="G1745" s="102"/>
      <c r="H1745" s="103"/>
      <c r="I1745" s="103"/>
      <c r="J1745" s="103"/>
    </row>
    <row r="1746" spans="1:10" s="18" customFormat="1" x14ac:dyDescent="0.2">
      <c r="A1746" s="99"/>
      <c r="B1746" s="100"/>
      <c r="C1746" s="101"/>
      <c r="D1746" s="99"/>
      <c r="E1746" s="99"/>
      <c r="F1746" s="102"/>
      <c r="G1746" s="102"/>
      <c r="H1746" s="103"/>
      <c r="I1746" s="103"/>
      <c r="J1746" s="103"/>
    </row>
    <row r="1747" spans="1:10" s="18" customFormat="1" x14ac:dyDescent="0.2">
      <c r="A1747" s="99"/>
      <c r="B1747" s="100"/>
      <c r="C1747" s="101"/>
      <c r="D1747" s="99"/>
      <c r="E1747" s="99"/>
      <c r="F1747" s="102"/>
      <c r="G1747" s="102"/>
      <c r="H1747" s="103"/>
      <c r="I1747" s="103"/>
      <c r="J1747" s="103"/>
    </row>
    <row r="1748" spans="1:10" s="18" customFormat="1" x14ac:dyDescent="0.2">
      <c r="A1748" s="99"/>
      <c r="B1748" s="100"/>
      <c r="C1748" s="101"/>
      <c r="D1748" s="99"/>
      <c r="E1748" s="99"/>
      <c r="F1748" s="102"/>
      <c r="G1748" s="102"/>
      <c r="H1748" s="103"/>
      <c r="I1748" s="103"/>
      <c r="J1748" s="103"/>
    </row>
    <row r="1749" spans="1:10" s="18" customFormat="1" x14ac:dyDescent="0.2">
      <c r="A1749" s="99"/>
      <c r="B1749" s="100"/>
      <c r="C1749" s="101"/>
      <c r="D1749" s="99"/>
      <c r="E1749" s="99"/>
      <c r="F1749" s="102"/>
      <c r="G1749" s="102"/>
      <c r="H1749" s="103"/>
      <c r="I1749" s="103"/>
      <c r="J1749" s="103"/>
    </row>
    <row r="1750" spans="1:10" s="18" customFormat="1" x14ac:dyDescent="0.2">
      <c r="A1750" s="99"/>
      <c r="B1750" s="100"/>
      <c r="C1750" s="101"/>
      <c r="D1750" s="99"/>
      <c r="E1750" s="99"/>
      <c r="F1750" s="102"/>
      <c r="G1750" s="102"/>
      <c r="H1750" s="103"/>
      <c r="I1750" s="103"/>
      <c r="J1750" s="103"/>
    </row>
    <row r="1751" spans="1:10" s="18" customFormat="1" x14ac:dyDescent="0.2">
      <c r="A1751" s="99"/>
      <c r="B1751" s="100"/>
      <c r="C1751" s="101"/>
      <c r="D1751" s="99"/>
      <c r="E1751" s="99"/>
      <c r="F1751" s="102"/>
      <c r="G1751" s="102"/>
      <c r="H1751" s="103"/>
      <c r="I1751" s="103"/>
      <c r="J1751" s="103"/>
    </row>
    <row r="1752" spans="1:10" s="18" customFormat="1" x14ac:dyDescent="0.2">
      <c r="A1752" s="99"/>
      <c r="B1752" s="100"/>
      <c r="C1752" s="101"/>
      <c r="D1752" s="99"/>
      <c r="E1752" s="99"/>
      <c r="F1752" s="102"/>
      <c r="G1752" s="102"/>
      <c r="H1752" s="103"/>
      <c r="I1752" s="103"/>
      <c r="J1752" s="103"/>
    </row>
  </sheetData>
  <mergeCells count="104">
    <mergeCell ref="BE153:BF153"/>
    <mergeCell ref="AO153:AT153"/>
    <mergeCell ref="AU153:AV153"/>
    <mergeCell ref="AW153:AX153"/>
    <mergeCell ref="AY153:AZ153"/>
    <mergeCell ref="BA153:BB153"/>
    <mergeCell ref="BC153:BD153"/>
    <mergeCell ref="A84:H84"/>
    <mergeCell ref="N84:AG84"/>
    <mergeCell ref="I98:M98"/>
    <mergeCell ref="M103:AG103"/>
    <mergeCell ref="N104:AG104"/>
    <mergeCell ref="I125:M125"/>
    <mergeCell ref="B80:E80"/>
    <mergeCell ref="F80:J80"/>
    <mergeCell ref="A81:E81"/>
    <mergeCell ref="F81:J81"/>
    <mergeCell ref="A83:H83"/>
    <mergeCell ref="M83:AG83"/>
    <mergeCell ref="D76:E76"/>
    <mergeCell ref="D77:E77"/>
    <mergeCell ref="D78:E78"/>
    <mergeCell ref="A79:E79"/>
    <mergeCell ref="F79:J79"/>
    <mergeCell ref="L79:O79"/>
    <mergeCell ref="D70:E70"/>
    <mergeCell ref="D71:E71"/>
    <mergeCell ref="D72:E72"/>
    <mergeCell ref="D73:E73"/>
    <mergeCell ref="D74:E74"/>
    <mergeCell ref="D75:E75"/>
    <mergeCell ref="C66:I66"/>
    <mergeCell ref="D67:E67"/>
    <mergeCell ref="L67:M67"/>
    <mergeCell ref="D68:E68"/>
    <mergeCell ref="L68:M68"/>
    <mergeCell ref="D69:E69"/>
    <mergeCell ref="L69:M69"/>
    <mergeCell ref="D64:E64"/>
    <mergeCell ref="Q64:R64"/>
    <mergeCell ref="D65:E65"/>
    <mergeCell ref="L65:N65"/>
    <mergeCell ref="O65:P65"/>
    <mergeCell ref="Q65:R65"/>
    <mergeCell ref="A58:J58"/>
    <mergeCell ref="C59:I59"/>
    <mergeCell ref="D60:E60"/>
    <mergeCell ref="D61:E61"/>
    <mergeCell ref="D62:E62"/>
    <mergeCell ref="D63:E63"/>
    <mergeCell ref="D50:E50"/>
    <mergeCell ref="D51:E51"/>
    <mergeCell ref="D52:E52"/>
    <mergeCell ref="D53:E53"/>
    <mergeCell ref="D55:E55"/>
    <mergeCell ref="D56:E56"/>
    <mergeCell ref="D42:E42"/>
    <mergeCell ref="D43:E43"/>
    <mergeCell ref="D44:E44"/>
    <mergeCell ref="D47:E47"/>
    <mergeCell ref="D48:E48"/>
    <mergeCell ref="D49:E49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C27:I27"/>
    <mergeCell ref="D28:E28"/>
    <mergeCell ref="D29:E29"/>
    <mergeCell ref="D18:E18"/>
    <mergeCell ref="D19:E19"/>
    <mergeCell ref="D20:E20"/>
    <mergeCell ref="D21:E21"/>
    <mergeCell ref="D22:E22"/>
    <mergeCell ref="D23:E23"/>
    <mergeCell ref="D15:E15"/>
    <mergeCell ref="D16:E16"/>
    <mergeCell ref="C17:I17"/>
    <mergeCell ref="A5:F5"/>
    <mergeCell ref="D6:E6"/>
    <mergeCell ref="C7:I7"/>
    <mergeCell ref="D8:E8"/>
    <mergeCell ref="D9:E9"/>
    <mergeCell ref="D10:E10"/>
    <mergeCell ref="A1:F1"/>
    <mergeCell ref="A2:F2"/>
    <mergeCell ref="G2:J2"/>
    <mergeCell ref="A3:F3"/>
    <mergeCell ref="H3:J3"/>
    <mergeCell ref="A4:F4"/>
    <mergeCell ref="D11:E11"/>
    <mergeCell ref="D12:E12"/>
    <mergeCell ref="C14:I14"/>
  </mergeCells>
  <conditionalFormatting sqref="N67:N69 N45">
    <cfRule type="cellIs" dxfId="12" priority="4" stopIfTrue="1" operator="equal">
      <formula>"FALTA"</formula>
    </cfRule>
  </conditionalFormatting>
  <conditionalFormatting sqref="A67:J75">
    <cfRule type="expression" dxfId="11" priority="2">
      <formula>IF($T$64&lt;&gt;0,TRUE)</formula>
    </cfRule>
    <cfRule type="expression" dxfId="10" priority="3">
      <formula>IF($O$65&lt;&gt;$Q$65,TRUE)</formula>
    </cfRule>
  </conditionalFormatting>
  <conditionalFormatting sqref="H13">
    <cfRule type="expression" dxfId="9" priority="1">
      <formula>IF($H$13&lt;&gt;$Q$9,TRUE)</formula>
    </cfRule>
  </conditionalFormatting>
  <dataValidations count="1">
    <dataValidation type="whole" operator="greaterThanOrEqual" allowBlank="1" showInputMessage="1" showErrorMessage="1" error="A QUANTIDADE TEM QUE SER NÚMERO INTEIRO." sqref="Q67:Q69 Q45">
      <formula1>0</formula1>
    </dataValidation>
  </dataValidations>
  <hyperlinks>
    <hyperlink ref="A67" location="a6.1!A1" display="6.1"/>
    <hyperlink ref="A68" location="a6.2!A1" display="6.2"/>
    <hyperlink ref="A69" location="a6.3!A1" display="6.3"/>
    <hyperlink ref="A70" location="a6.4!A1" display="6.4"/>
    <hyperlink ref="A77" location="a6.11!A1" display="6.11"/>
    <hyperlink ref="A78" location="a6.12!A1" display="6.12"/>
    <hyperlink ref="A76" location="a6.10!A1" display="6.10"/>
    <hyperlink ref="A75" location="a6.9!A1" display="6.9"/>
    <hyperlink ref="A74" location="a6.8!A1" display="6.8"/>
    <hyperlink ref="A73" location="a6.7!A1" display="6.7"/>
    <hyperlink ref="A72" location="a6.6!A1" display="6.6"/>
    <hyperlink ref="A71" location="a6.5!A1" display="6.5"/>
    <hyperlink ref="A65" location="a5.6!A1" display="5.6"/>
    <hyperlink ref="A64" location="a5.5!A1" display="5.5"/>
    <hyperlink ref="A63" location="a5.4!A1" display="5.4"/>
    <hyperlink ref="A62" location="a5.3!A1" display="5.3"/>
    <hyperlink ref="A61" location="a5.2!A1" display="5.2"/>
    <hyperlink ref="A60" location="a5.1!A1" display="5.1"/>
    <hyperlink ref="A57" location="a4.30!A1" display="4.30"/>
    <hyperlink ref="A56" location="a4.29!A1" display="4.29"/>
    <hyperlink ref="A55" location="a4.28!A1" display="4.28"/>
    <hyperlink ref="A54" location="a4.27!A1" display="4.27"/>
    <hyperlink ref="A53" location="a4.26!A1" display="4.26"/>
    <hyperlink ref="A52" location="a4.25!A1" display="4.25"/>
    <hyperlink ref="A51" location="a4.24!A1" display="4.24"/>
    <hyperlink ref="A50" location="a4.23!A1" display="4.23"/>
    <hyperlink ref="A49" location="a4.22!A1" display="4.22"/>
    <hyperlink ref="A48" location="a4.21!A1" display="4.21"/>
    <hyperlink ref="A47" location="a4.20!A1" display="4.20"/>
    <hyperlink ref="A46" location="a4.19!A1" display="4.19"/>
    <hyperlink ref="A45" location="a4.18!A1" display="4.18"/>
    <hyperlink ref="A44" location="a4.17!A1" display="4.17"/>
    <hyperlink ref="A43" location="a4.16!A1" display="4.16"/>
    <hyperlink ref="A42" location="a4.15!A1" display="4.15"/>
    <hyperlink ref="A41" location="a4.14!A1" display="4.14"/>
    <hyperlink ref="A40" location="a4.13!A1" display="4.13"/>
    <hyperlink ref="A39" location="a4.12!A1" display="4.12"/>
    <hyperlink ref="A38" location="a4.11!A1" display="4.11"/>
    <hyperlink ref="A37" location="a4.10!A1" display="4.10"/>
    <hyperlink ref="A36" location="a4.9!A1" display="4.9"/>
    <hyperlink ref="A35" location="a4.8!A1" display="4.8"/>
    <hyperlink ref="A34" location="a4.7!A1" display="4.7"/>
    <hyperlink ref="A33" location="a4.6!A1" display="4.6"/>
    <hyperlink ref="A32" location="a4.5!A1" display="4.5"/>
    <hyperlink ref="A31" location="a4.4!A1" display="4.4"/>
    <hyperlink ref="A30" location="a4.3!A1" display="4.3"/>
    <hyperlink ref="A29" location="a4.2!A1" display="4.2"/>
    <hyperlink ref="A28" location="a4.1!A1" display="4.1"/>
    <hyperlink ref="A26" location="a3.9!A1" display="3.9"/>
    <hyperlink ref="A25" location="a3.8!A1" display="3.8"/>
    <hyperlink ref="A24" location="a3.7!A1" display="3.7"/>
    <hyperlink ref="A23" location="a3.6!A1" display="3.6"/>
    <hyperlink ref="A22" location="a3.5!A1" display="3.5"/>
    <hyperlink ref="A21" location="a3.4!A1" display="3.4"/>
    <hyperlink ref="A20" location="a3.3!A1" display="3.3"/>
    <hyperlink ref="A19" location="a3.2!A1" display="3.2"/>
    <hyperlink ref="A18" location="a3.1!A1" display="3.1"/>
    <hyperlink ref="A16" location="a2.2!A1" display="2.2"/>
    <hyperlink ref="A15" location="a2.1!A1" display="2.1"/>
    <hyperlink ref="A12" location="a1.5!A1" display="1.5"/>
    <hyperlink ref="A11" location="a1.4!A1" display="1.4"/>
    <hyperlink ref="A10" location="a1.3!A1" display="1.3"/>
    <hyperlink ref="A9" location="a1.2!A1" display="1.2"/>
    <hyperlink ref="A8" location="a1.1!A1" display="1.1"/>
  </hyperlinks>
  <pageMargins left="1.1811023622047245" right="0.27559055118110237" top="0.78740157480314965" bottom="0.78740157480314965" header="0.31496062992125984" footer="0.31496062992125984"/>
  <pageSetup scale="74" firstPageNumber="0" fitToHeight="16" orientation="portrait" r:id="rId1"/>
  <rowBreaks count="3" manualBreakCount="3">
    <brk id="34" max="9" man="1"/>
    <brk id="65" max="9" man="1"/>
    <brk id="84" max="16383" man="1"/>
  </rowBreaks>
  <colBreaks count="1" manualBreakCount="1">
    <brk id="10" max="1048575" man="1"/>
  </colBreaks>
  <ignoredErrors>
    <ignoredError sqref="A1:J7 A13:J14 A11:F12 H11:J12 A9:J10 A8:F8 H8:J8 A16:J17 A15:B15 F15:J15 A19:J81 A18:B18 E18:J18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13</xdr:col>
                    <xdr:colOff>9525</xdr:colOff>
                    <xdr:row>66</xdr:row>
                    <xdr:rowOff>133350</xdr:rowOff>
                  </from>
                  <to>
                    <xdr:col>13</xdr:col>
                    <xdr:colOff>304800</xdr:colOff>
                    <xdr:row>66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13</xdr:col>
                    <xdr:colOff>0</xdr:colOff>
                    <xdr:row>67</xdr:row>
                    <xdr:rowOff>38100</xdr:rowOff>
                  </from>
                  <to>
                    <xdr:col>13</xdr:col>
                    <xdr:colOff>257175</xdr:colOff>
                    <xdr:row>67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Spinner 3">
              <controlPr defaultSize="0" autoPict="0">
                <anchor moveWithCells="1" sizeWithCells="1">
                  <from>
                    <xdr:col>13</xdr:col>
                    <xdr:colOff>0</xdr:colOff>
                    <xdr:row>68</xdr:row>
                    <xdr:rowOff>28575</xdr:rowOff>
                  </from>
                  <to>
                    <xdr:col>13</xdr:col>
                    <xdr:colOff>257175</xdr:colOff>
                    <xdr:row>68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rop Down 4">
              <controlPr defaultSize="0" autoLine="0" autoPict="0">
                <anchor moveWithCells="1" sizeWithCells="1">
                  <from>
                    <xdr:col>10</xdr:col>
                    <xdr:colOff>114300</xdr:colOff>
                    <xdr:row>13</xdr:row>
                    <xdr:rowOff>0</xdr:rowOff>
                  </from>
                  <to>
                    <xdr:col>14</xdr:col>
                    <xdr:colOff>628650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print="0" autoLine="0" autoPict="0">
                <anchor moveWithCells="1" sizeWithCells="1">
                  <from>
                    <xdr:col>10</xdr:col>
                    <xdr:colOff>190500</xdr:colOff>
                    <xdr:row>1</xdr:row>
                    <xdr:rowOff>257175</xdr:rowOff>
                  </from>
                  <to>
                    <xdr:col>14</xdr:col>
                    <xdr:colOff>504825</xdr:colOff>
                    <xdr:row>3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>
    <tabColor theme="0" tint="-0.34998626667073579"/>
  </sheetPr>
  <dimension ref="A1:M2233"/>
  <sheetViews>
    <sheetView view="pageBreakPreview" zoomScale="115" zoomScaleNormal="90" zoomScaleSheetLayoutView="115" zoomScalePageLayoutView="25" workbookViewId="0">
      <pane ySplit="6" topLeftCell="A7" activePane="bottomLeft" state="frozen"/>
      <selection activeCell="F62" sqref="F62"/>
      <selection pane="bottomLeft" activeCell="O14" sqref="O14"/>
    </sheetView>
  </sheetViews>
  <sheetFormatPr defaultColWidth="8.85546875" defaultRowHeight="12.75" x14ac:dyDescent="0.2"/>
  <cols>
    <col min="1" max="1" width="5.28515625" style="304" customWidth="1"/>
    <col min="2" max="2" width="12.5703125" style="304" customWidth="1"/>
    <col min="3" max="3" width="68.42578125" style="305" customWidth="1"/>
    <col min="4" max="4" width="6" style="306" customWidth="1"/>
    <col min="5" max="5" width="13.28515625" style="304" customWidth="1"/>
    <col min="6" max="6" width="16.7109375" style="306" customWidth="1"/>
    <col min="7" max="7" width="11.5703125" style="307" customWidth="1"/>
    <col min="8" max="8" width="14.42578125" style="304" customWidth="1"/>
    <col min="9" max="9" width="9.140625" style="222" customWidth="1"/>
    <col min="10" max="10" width="12.140625" style="222" customWidth="1"/>
    <col min="11" max="11" width="13.42578125" style="222" hidden="1" customWidth="1"/>
    <col min="12" max="12" width="12" style="222" bestFit="1" customWidth="1"/>
    <col min="13" max="13" width="10.28515625" style="222" bestFit="1" customWidth="1"/>
    <col min="14" max="16384" width="8.85546875" style="222"/>
  </cols>
  <sheetData>
    <row r="1" spans="1:13" ht="12.75" customHeight="1" x14ac:dyDescent="0.2">
      <c r="A1" s="827" t="s">
        <v>11</v>
      </c>
      <c r="B1" s="828"/>
      <c r="C1" s="828"/>
      <c r="D1" s="829"/>
      <c r="E1" s="830" t="s">
        <v>12</v>
      </c>
      <c r="F1" s="830"/>
      <c r="G1" s="830"/>
      <c r="H1" s="831"/>
    </row>
    <row r="2" spans="1:13" ht="12.75" customHeight="1" x14ac:dyDescent="0.2">
      <c r="A2" s="832" t="s">
        <v>13</v>
      </c>
      <c r="B2" s="833"/>
      <c r="C2" s="833"/>
      <c r="D2" s="834"/>
      <c r="E2" s="835" t="s">
        <v>319</v>
      </c>
      <c r="F2" s="835"/>
      <c r="G2" s="835"/>
      <c r="H2" s="223"/>
    </row>
    <row r="3" spans="1:13" ht="12.75" customHeight="1" x14ac:dyDescent="0.2">
      <c r="A3" s="836" t="s">
        <v>320</v>
      </c>
      <c r="B3" s="837"/>
      <c r="C3" s="837"/>
      <c r="D3" s="838"/>
      <c r="E3" s="224" t="s">
        <v>321</v>
      </c>
      <c r="F3" s="839" t="s">
        <v>550</v>
      </c>
      <c r="G3" s="839"/>
      <c r="H3" s="840"/>
      <c r="J3" s="225"/>
      <c r="K3" s="226"/>
      <c r="L3" s="226"/>
    </row>
    <row r="4" spans="1:13" ht="12.75" customHeight="1" x14ac:dyDescent="0.2">
      <c r="A4" s="832" t="s">
        <v>322</v>
      </c>
      <c r="B4" s="833"/>
      <c r="C4" s="833"/>
      <c r="D4" s="834"/>
      <c r="E4" s="227" t="s">
        <v>18</v>
      </c>
      <c r="F4" s="841"/>
      <c r="G4" s="841"/>
      <c r="H4" s="228" t="s">
        <v>323</v>
      </c>
      <c r="J4" s="225"/>
      <c r="K4" s="229"/>
      <c r="L4" s="230"/>
    </row>
    <row r="5" spans="1:13" ht="12.75" customHeight="1" x14ac:dyDescent="0.2">
      <c r="A5" s="231"/>
      <c r="B5" s="232"/>
      <c r="C5" s="233"/>
      <c r="D5" s="234"/>
      <c r="E5" s="235" t="s">
        <v>22</v>
      </c>
      <c r="F5" s="842"/>
      <c r="G5" s="842"/>
      <c r="H5" s="236">
        <v>41821</v>
      </c>
    </row>
    <row r="6" spans="1:13" ht="12.75" customHeight="1" x14ac:dyDescent="0.2">
      <c r="A6" s="237" t="s">
        <v>1</v>
      </c>
      <c r="B6" s="237" t="s">
        <v>19</v>
      </c>
      <c r="C6" s="237" t="s">
        <v>23</v>
      </c>
      <c r="D6" s="237" t="s">
        <v>25</v>
      </c>
      <c r="E6" s="238" t="s">
        <v>324</v>
      </c>
      <c r="F6" s="239" t="s">
        <v>27</v>
      </c>
      <c r="G6" s="240" t="s">
        <v>28</v>
      </c>
      <c r="H6" s="237" t="s">
        <v>9</v>
      </c>
    </row>
    <row r="7" spans="1:13" ht="12.75" customHeight="1" x14ac:dyDescent="0.2">
      <c r="A7" s="241" t="s">
        <v>29</v>
      </c>
      <c r="B7" s="242"/>
      <c r="C7" s="843" t="s">
        <v>325</v>
      </c>
      <c r="D7" s="843"/>
      <c r="E7" s="843"/>
      <c r="F7" s="843"/>
      <c r="G7" s="843"/>
      <c r="H7" s="243">
        <f>SUM(G8:G10)</f>
        <v>0</v>
      </c>
      <c r="K7" s="244"/>
    </row>
    <row r="8" spans="1:13" ht="12.75" customHeight="1" thickBot="1" x14ac:dyDescent="0.25">
      <c r="A8" s="245" t="s">
        <v>31</v>
      </c>
      <c r="B8" s="246" t="s">
        <v>326</v>
      </c>
      <c r="C8" s="247" t="s">
        <v>327</v>
      </c>
      <c r="D8" s="248" t="s">
        <v>37</v>
      </c>
      <c r="E8" s="249">
        <v>25</v>
      </c>
      <c r="F8" s="250"/>
      <c r="G8" s="251">
        <f>E8*F8</f>
        <v>0</v>
      </c>
      <c r="H8" s="252"/>
      <c r="K8" s="244"/>
    </row>
    <row r="9" spans="1:13" ht="13.5" thickBot="1" x14ac:dyDescent="0.25">
      <c r="A9" s="253" t="s">
        <v>34</v>
      </c>
      <c r="B9" s="254" t="s">
        <v>328</v>
      </c>
      <c r="C9" s="255" t="s">
        <v>329</v>
      </c>
      <c r="D9" s="256" t="s">
        <v>37</v>
      </c>
      <c r="E9" s="257">
        <v>25</v>
      </c>
      <c r="F9" s="250"/>
      <c r="G9" s="258">
        <f>E9*F9</f>
        <v>0</v>
      </c>
      <c r="H9" s="259"/>
      <c r="K9" s="260">
        <f>D41</f>
        <v>0</v>
      </c>
      <c r="L9" s="261"/>
      <c r="M9" s="262">
        <f>TOTUR-G10</f>
        <v>0</v>
      </c>
    </row>
    <row r="10" spans="1:13" ht="26.25" customHeight="1" x14ac:dyDescent="0.2">
      <c r="A10" s="263" t="s">
        <v>38</v>
      </c>
      <c r="B10" s="264" t="s">
        <v>48</v>
      </c>
      <c r="C10" s="265" t="s">
        <v>49</v>
      </c>
      <c r="D10" s="266" t="s">
        <v>50</v>
      </c>
      <c r="E10" s="267">
        <v>7.6399999999999996E-2</v>
      </c>
      <c r="F10" s="268"/>
      <c r="G10" s="269">
        <f>(F10*E10)</f>
        <v>0</v>
      </c>
      <c r="H10" s="270"/>
      <c r="L10" s="261"/>
    </row>
    <row r="11" spans="1:13" ht="12.75" customHeight="1" x14ac:dyDescent="0.2">
      <c r="A11" s="271" t="s">
        <v>51</v>
      </c>
      <c r="B11" s="272"/>
      <c r="C11" s="826" t="s">
        <v>330</v>
      </c>
      <c r="D11" s="826"/>
      <c r="E11" s="826"/>
      <c r="F11" s="826"/>
      <c r="G11" s="826"/>
      <c r="H11" s="273">
        <f>SUM(G12:G19)</f>
        <v>0</v>
      </c>
    </row>
    <row r="12" spans="1:13" ht="33.75" x14ac:dyDescent="0.2">
      <c r="A12" s="274" t="s">
        <v>53</v>
      </c>
      <c r="B12" s="275" t="s">
        <v>331</v>
      </c>
      <c r="C12" s="247" t="s">
        <v>332</v>
      </c>
      <c r="D12" s="276" t="s">
        <v>180</v>
      </c>
      <c r="E12" s="277">
        <v>8.92</v>
      </c>
      <c r="F12" s="250"/>
      <c r="G12" s="251">
        <f t="shared" ref="G12:G19" si="0">E12*F12</f>
        <v>0</v>
      </c>
      <c r="H12" s="278"/>
      <c r="K12" s="279"/>
    </row>
    <row r="13" spans="1:13" ht="22.5" x14ac:dyDescent="0.2">
      <c r="A13" s="280" t="s">
        <v>55</v>
      </c>
      <c r="B13" s="264">
        <v>73361</v>
      </c>
      <c r="C13" s="265" t="s">
        <v>333</v>
      </c>
      <c r="D13" s="281" t="s">
        <v>180</v>
      </c>
      <c r="E13" s="282">
        <f>(0.3*0.3*0.3*8)+(0.1*0.2*20)</f>
        <v>0.6160000000000001</v>
      </c>
      <c r="F13" s="250"/>
      <c r="G13" s="269">
        <f t="shared" si="0"/>
        <v>0</v>
      </c>
      <c r="H13" s="270"/>
    </row>
    <row r="14" spans="1:13" ht="33.75" x14ac:dyDescent="0.2">
      <c r="A14" s="280" t="s">
        <v>334</v>
      </c>
      <c r="B14" s="264">
        <v>73406</v>
      </c>
      <c r="C14" s="265" t="s">
        <v>335</v>
      </c>
      <c r="D14" s="281" t="s">
        <v>180</v>
      </c>
      <c r="E14" s="282">
        <f>(0.2*0.3*20)</f>
        <v>1.2</v>
      </c>
      <c r="F14" s="250"/>
      <c r="G14" s="269">
        <f t="shared" si="0"/>
        <v>0</v>
      </c>
      <c r="H14" s="270"/>
    </row>
    <row r="15" spans="1:13" ht="22.5" x14ac:dyDescent="0.2">
      <c r="A15" s="280" t="s">
        <v>336</v>
      </c>
      <c r="B15" s="264" t="s">
        <v>337</v>
      </c>
      <c r="C15" s="283" t="s">
        <v>338</v>
      </c>
      <c r="D15" s="281" t="s">
        <v>132</v>
      </c>
      <c r="E15" s="282">
        <f>20*4*0.62</f>
        <v>49.6</v>
      </c>
      <c r="F15" s="250"/>
      <c r="G15" s="269">
        <f t="shared" si="0"/>
        <v>0</v>
      </c>
      <c r="H15" s="270"/>
    </row>
    <row r="16" spans="1:13" ht="31.5" customHeight="1" x14ac:dyDescent="0.2">
      <c r="A16" s="280" t="s">
        <v>339</v>
      </c>
      <c r="B16" s="264" t="s">
        <v>340</v>
      </c>
      <c r="C16" s="283" t="s">
        <v>341</v>
      </c>
      <c r="D16" s="281" t="s">
        <v>132</v>
      </c>
      <c r="E16" s="282">
        <f>(20/0.2)*(0.24*2)+(0.14*2)*0.22</f>
        <v>48.061599999999999</v>
      </c>
      <c r="F16" s="250"/>
      <c r="G16" s="269">
        <f t="shared" si="0"/>
        <v>0</v>
      </c>
      <c r="H16" s="270"/>
    </row>
    <row r="17" spans="1:8" x14ac:dyDescent="0.2">
      <c r="A17" s="280" t="s">
        <v>342</v>
      </c>
      <c r="B17" s="264" t="s">
        <v>343</v>
      </c>
      <c r="C17" s="283" t="s">
        <v>344</v>
      </c>
      <c r="D17" s="281" t="s">
        <v>37</v>
      </c>
      <c r="E17" s="282">
        <f>(20*2)*0.3</f>
        <v>12</v>
      </c>
      <c r="F17" s="250"/>
      <c r="G17" s="269">
        <f t="shared" si="0"/>
        <v>0</v>
      </c>
      <c r="H17" s="270"/>
    </row>
    <row r="18" spans="1:8" ht="33.75" x14ac:dyDescent="0.2">
      <c r="A18" s="280" t="s">
        <v>345</v>
      </c>
      <c r="B18" s="264" t="s">
        <v>346</v>
      </c>
      <c r="C18" s="265" t="s">
        <v>347</v>
      </c>
      <c r="D18" s="281"/>
      <c r="E18" s="282">
        <f>(5+5+5+2-1.2)*2</f>
        <v>31.6</v>
      </c>
      <c r="F18" s="250"/>
      <c r="G18" s="269">
        <f t="shared" si="0"/>
        <v>0</v>
      </c>
      <c r="H18" s="270"/>
    </row>
    <row r="19" spans="1:8" ht="22.5" x14ac:dyDescent="0.2">
      <c r="A19" s="284" t="s">
        <v>348</v>
      </c>
      <c r="B19" s="254">
        <v>73445</v>
      </c>
      <c r="C19" s="285" t="s">
        <v>349</v>
      </c>
      <c r="D19" s="256" t="s">
        <v>37</v>
      </c>
      <c r="E19" s="257">
        <f>(1.1*2+0.8*2*2.1)+(0.2*4*2*4)+(0.3*2*20)+(0.075*4*2.5*7)</f>
        <v>29.21</v>
      </c>
      <c r="F19" s="250"/>
      <c r="G19" s="258">
        <f t="shared" si="0"/>
        <v>0</v>
      </c>
      <c r="H19" s="259"/>
    </row>
    <row r="20" spans="1:8" x14ac:dyDescent="0.2">
      <c r="A20" s="271" t="s">
        <v>58</v>
      </c>
      <c r="B20" s="272"/>
      <c r="C20" s="826" t="s">
        <v>350</v>
      </c>
      <c r="D20" s="826"/>
      <c r="E20" s="826"/>
      <c r="F20" s="826"/>
      <c r="G20" s="826"/>
      <c r="H20" s="273">
        <f>SUM(G21:G23)</f>
        <v>0</v>
      </c>
    </row>
    <row r="21" spans="1:8" ht="22.5" x14ac:dyDescent="0.2">
      <c r="A21" s="274" t="s">
        <v>60</v>
      </c>
      <c r="B21" s="275" t="s">
        <v>351</v>
      </c>
      <c r="C21" s="247" t="s">
        <v>352</v>
      </c>
      <c r="D21" s="276" t="s">
        <v>37</v>
      </c>
      <c r="E21" s="277">
        <f>1.2*1.7</f>
        <v>2.04</v>
      </c>
      <c r="F21" s="250"/>
      <c r="G21" s="251">
        <f>E21*F21</f>
        <v>0</v>
      </c>
      <c r="H21" s="286"/>
    </row>
    <row r="22" spans="1:8" ht="22.5" x14ac:dyDescent="0.2">
      <c r="A22" s="280" t="s">
        <v>62</v>
      </c>
      <c r="B22" s="264" t="s">
        <v>351</v>
      </c>
      <c r="C22" s="265" t="s">
        <v>353</v>
      </c>
      <c r="D22" s="281" t="s">
        <v>37</v>
      </c>
      <c r="E22" s="282">
        <f>(1.5*2)*2</f>
        <v>6</v>
      </c>
      <c r="F22" s="250"/>
      <c r="G22" s="269">
        <f>E22*F22</f>
        <v>0</v>
      </c>
      <c r="H22" s="270"/>
    </row>
    <row r="23" spans="1:8" ht="27.75" customHeight="1" x14ac:dyDescent="0.2">
      <c r="A23" s="284" t="s">
        <v>65</v>
      </c>
      <c r="B23" s="254" t="s">
        <v>354</v>
      </c>
      <c r="C23" s="255" t="s">
        <v>355</v>
      </c>
      <c r="D23" s="256" t="s">
        <v>37</v>
      </c>
      <c r="E23" s="257">
        <v>16</v>
      </c>
      <c r="F23" s="250"/>
      <c r="G23" s="258">
        <f>E23*F23</f>
        <v>0</v>
      </c>
      <c r="H23" s="259"/>
    </row>
    <row r="24" spans="1:8" ht="12.75" customHeight="1" x14ac:dyDescent="0.2">
      <c r="A24" s="271" t="s">
        <v>82</v>
      </c>
      <c r="B24" s="272"/>
      <c r="C24" s="826" t="s">
        <v>356</v>
      </c>
      <c r="D24" s="826"/>
      <c r="E24" s="826"/>
      <c r="F24" s="826"/>
      <c r="G24" s="826"/>
      <c r="H24" s="273">
        <f>SUM(G25:G34)</f>
        <v>0</v>
      </c>
    </row>
    <row r="25" spans="1:8" ht="44.25" customHeight="1" x14ac:dyDescent="0.2">
      <c r="A25" s="274" t="s">
        <v>84</v>
      </c>
      <c r="B25" s="275">
        <v>73406</v>
      </c>
      <c r="C25" s="287" t="s">
        <v>357</v>
      </c>
      <c r="D25" s="276" t="s">
        <v>180</v>
      </c>
      <c r="E25" s="277">
        <f>(1.5*1.5*0.15)</f>
        <v>0.33749999999999997</v>
      </c>
      <c r="F25" s="250"/>
      <c r="G25" s="251">
        <f>F25*E25</f>
        <v>0</v>
      </c>
      <c r="H25" s="278"/>
    </row>
    <row r="26" spans="1:8" ht="42" customHeight="1" x14ac:dyDescent="0.2">
      <c r="A26" s="280" t="s">
        <v>86</v>
      </c>
      <c r="B26" s="264">
        <v>73361</v>
      </c>
      <c r="C26" s="283" t="s">
        <v>358</v>
      </c>
      <c r="D26" s="281" t="s">
        <v>180</v>
      </c>
      <c r="E26" s="282">
        <f>(0.5*0.5*0.5)</f>
        <v>0.125</v>
      </c>
      <c r="F26" s="250"/>
      <c r="G26" s="269">
        <f>F26*E26</f>
        <v>0</v>
      </c>
      <c r="H26" s="270"/>
    </row>
    <row r="27" spans="1:8" ht="28.15" customHeight="1" x14ac:dyDescent="0.2">
      <c r="A27" s="280" t="s">
        <v>89</v>
      </c>
      <c r="B27" s="288">
        <v>83518</v>
      </c>
      <c r="C27" s="283" t="s">
        <v>359</v>
      </c>
      <c r="D27" s="281" t="s">
        <v>180</v>
      </c>
      <c r="E27" s="282">
        <v>0.97</v>
      </c>
      <c r="F27" s="250"/>
      <c r="G27" s="269">
        <f>E27*F27</f>
        <v>0</v>
      </c>
      <c r="H27" s="270"/>
    </row>
    <row r="28" spans="1:8" ht="33.75" x14ac:dyDescent="0.2">
      <c r="A28" s="280" t="s">
        <v>93</v>
      </c>
      <c r="B28" s="288">
        <v>73406</v>
      </c>
      <c r="C28" s="283" t="s">
        <v>360</v>
      </c>
      <c r="D28" s="281" t="s">
        <v>37</v>
      </c>
      <c r="E28" s="282">
        <v>0.05</v>
      </c>
      <c r="F28" s="250"/>
      <c r="G28" s="269">
        <f>F28*E28</f>
        <v>0</v>
      </c>
      <c r="H28" s="270"/>
    </row>
    <row r="29" spans="1:8" ht="22.5" x14ac:dyDescent="0.2">
      <c r="A29" s="280" t="s">
        <v>95</v>
      </c>
      <c r="B29" s="288" t="s">
        <v>340</v>
      </c>
      <c r="C29" s="283" t="s">
        <v>361</v>
      </c>
      <c r="D29" s="281"/>
      <c r="E29" s="282">
        <v>4.24</v>
      </c>
      <c r="F29" s="250"/>
      <c r="G29" s="269">
        <f t="shared" ref="G29:G34" si="1">F29*E29</f>
        <v>0</v>
      </c>
      <c r="H29" s="270"/>
    </row>
    <row r="30" spans="1:8" ht="22.5" x14ac:dyDescent="0.2">
      <c r="A30" s="280" t="s">
        <v>98</v>
      </c>
      <c r="B30" s="288">
        <v>87873</v>
      </c>
      <c r="C30" s="283" t="s">
        <v>362</v>
      </c>
      <c r="D30" s="289" t="s">
        <v>132</v>
      </c>
      <c r="E30" s="290">
        <v>7.5</v>
      </c>
      <c r="F30" s="250"/>
      <c r="G30" s="269">
        <f t="shared" si="1"/>
        <v>0</v>
      </c>
      <c r="H30" s="270"/>
    </row>
    <row r="31" spans="1:8" ht="22.5" x14ac:dyDescent="0.2">
      <c r="A31" s="280" t="s">
        <v>100</v>
      </c>
      <c r="B31" s="288">
        <v>84074</v>
      </c>
      <c r="C31" s="283" t="s">
        <v>363</v>
      </c>
      <c r="D31" s="291" t="s">
        <v>37</v>
      </c>
      <c r="E31" s="292">
        <v>7.5</v>
      </c>
      <c r="F31" s="250"/>
      <c r="G31" s="269">
        <f t="shared" si="1"/>
        <v>0</v>
      </c>
      <c r="H31" s="270"/>
    </row>
    <row r="32" spans="1:8" ht="22.5" x14ac:dyDescent="0.2">
      <c r="A32" s="280" t="s">
        <v>102</v>
      </c>
      <c r="B32" s="264" t="s">
        <v>364</v>
      </c>
      <c r="C32" s="283" t="s">
        <v>365</v>
      </c>
      <c r="D32" s="291" t="s">
        <v>37</v>
      </c>
      <c r="E32" s="292">
        <v>25</v>
      </c>
      <c r="F32" s="250"/>
      <c r="G32" s="269">
        <f t="shared" si="1"/>
        <v>0</v>
      </c>
      <c r="H32" s="270"/>
    </row>
    <row r="33" spans="1:10" x14ac:dyDescent="0.2">
      <c r="A33" s="280" t="s">
        <v>105</v>
      </c>
      <c r="B33" s="264">
        <v>55865</v>
      </c>
      <c r="C33" s="283" t="s">
        <v>366</v>
      </c>
      <c r="D33" s="291" t="s">
        <v>61</v>
      </c>
      <c r="E33" s="292">
        <v>15</v>
      </c>
      <c r="F33" s="250"/>
      <c r="G33" s="269">
        <f t="shared" si="1"/>
        <v>0</v>
      </c>
      <c r="H33" s="270"/>
    </row>
    <row r="34" spans="1:10" x14ac:dyDescent="0.2">
      <c r="A34" s="284" t="s">
        <v>108</v>
      </c>
      <c r="B34" s="254">
        <v>83446</v>
      </c>
      <c r="C34" s="293" t="s">
        <v>367</v>
      </c>
      <c r="D34" s="294" t="s">
        <v>44</v>
      </c>
      <c r="E34" s="295">
        <v>1</v>
      </c>
      <c r="F34" s="250"/>
      <c r="G34" s="258">
        <f t="shared" si="1"/>
        <v>0</v>
      </c>
      <c r="H34" s="259"/>
    </row>
    <row r="35" spans="1:10" ht="12.75" customHeight="1" x14ac:dyDescent="0.2">
      <c r="A35" s="271" t="s">
        <v>173</v>
      </c>
      <c r="B35" s="272"/>
      <c r="C35" s="826" t="s">
        <v>368</v>
      </c>
      <c r="D35" s="826"/>
      <c r="E35" s="826"/>
      <c r="F35" s="826"/>
      <c r="G35" s="826"/>
      <c r="H35" s="273">
        <f>SUM(G36:G38)</f>
        <v>0</v>
      </c>
    </row>
    <row r="36" spans="1:10" ht="22.5" x14ac:dyDescent="0.2">
      <c r="A36" s="274" t="s">
        <v>175</v>
      </c>
      <c r="B36" s="654" t="s">
        <v>369</v>
      </c>
      <c r="C36" s="655" t="s">
        <v>370</v>
      </c>
      <c r="D36" s="656" t="s">
        <v>61</v>
      </c>
      <c r="E36" s="657">
        <v>15</v>
      </c>
      <c r="F36" s="658"/>
      <c r="G36" s="659">
        <f>F36*E36</f>
        <v>0</v>
      </c>
      <c r="H36" s="660"/>
      <c r="J36" s="279"/>
    </row>
    <row r="37" spans="1:10" x14ac:dyDescent="0.2">
      <c r="A37" s="280" t="s">
        <v>177</v>
      </c>
      <c r="B37" s="661">
        <v>72927</v>
      </c>
      <c r="C37" s="493" t="s">
        <v>371</v>
      </c>
      <c r="D37" s="662" t="s">
        <v>61</v>
      </c>
      <c r="E37" s="663">
        <v>3</v>
      </c>
      <c r="F37" s="658"/>
      <c r="G37" s="664">
        <f>F37*E37</f>
        <v>0</v>
      </c>
      <c r="H37" s="665"/>
      <c r="J37" s="279"/>
    </row>
    <row r="38" spans="1:10" ht="22.5" x14ac:dyDescent="0.2">
      <c r="A38" s="284" t="s">
        <v>181</v>
      </c>
      <c r="B38" s="666" t="s">
        <v>372</v>
      </c>
      <c r="C38" s="667" t="s">
        <v>373</v>
      </c>
      <c r="D38" s="668" t="s">
        <v>44</v>
      </c>
      <c r="E38" s="669">
        <v>1</v>
      </c>
      <c r="F38" s="658"/>
      <c r="G38" s="670">
        <f>F38*E38</f>
        <v>0</v>
      </c>
      <c r="H38" s="671"/>
    </row>
    <row r="39" spans="1:10" ht="12.75" customHeight="1" x14ac:dyDescent="0.2">
      <c r="A39" s="241" t="s">
        <v>194</v>
      </c>
      <c r="B39" s="242"/>
      <c r="C39" s="843" t="s">
        <v>374</v>
      </c>
      <c r="D39" s="843"/>
      <c r="E39" s="843"/>
      <c r="F39" s="843"/>
      <c r="G39" s="843"/>
      <c r="H39" s="273">
        <f>SUM(G40)</f>
        <v>0</v>
      </c>
    </row>
    <row r="40" spans="1:10" x14ac:dyDescent="0.2">
      <c r="A40" s="298" t="s">
        <v>196</v>
      </c>
      <c r="B40" s="299">
        <v>9537</v>
      </c>
      <c r="C40" s="300" t="s">
        <v>375</v>
      </c>
      <c r="D40" s="296" t="s">
        <v>37</v>
      </c>
      <c r="E40" s="301">
        <v>36</v>
      </c>
      <c r="F40" s="297"/>
      <c r="G40" s="251">
        <f>E40*F40</f>
        <v>0</v>
      </c>
      <c r="H40" s="278"/>
    </row>
    <row r="41" spans="1:10" ht="12.75" customHeight="1" x14ac:dyDescent="0.2">
      <c r="A41" s="849" t="s">
        <v>376</v>
      </c>
      <c r="B41" s="849"/>
      <c r="C41" s="849"/>
      <c r="D41" s="850">
        <f>SUM(H7:H39)</f>
        <v>0</v>
      </c>
      <c r="E41" s="850"/>
      <c r="F41" s="850"/>
      <c r="G41" s="850"/>
      <c r="H41" s="850"/>
    </row>
    <row r="42" spans="1:10" ht="12.75" customHeight="1" x14ac:dyDescent="0.2">
      <c r="A42" s="302" t="s">
        <v>214</v>
      </c>
      <c r="B42" s="851">
        <v>0.27100000000000002</v>
      </c>
      <c r="C42" s="852"/>
      <c r="D42" s="853">
        <f>D41*B42</f>
        <v>0</v>
      </c>
      <c r="E42" s="854"/>
      <c r="F42" s="854"/>
      <c r="G42" s="854"/>
      <c r="H42" s="854"/>
    </row>
    <row r="43" spans="1:10" ht="12.75" customHeight="1" x14ac:dyDescent="0.2">
      <c r="A43" s="844" t="s">
        <v>10</v>
      </c>
      <c r="B43" s="845"/>
      <c r="C43" s="845"/>
      <c r="D43" s="846">
        <f>SUM(D41:H42)</f>
        <v>0</v>
      </c>
      <c r="E43" s="847"/>
      <c r="F43" s="847"/>
      <c r="G43" s="847"/>
      <c r="H43" s="848"/>
      <c r="J43" s="303"/>
    </row>
    <row r="44" spans="1:10" ht="12.75" customHeight="1" x14ac:dyDescent="0.2"/>
    <row r="45" spans="1:10" ht="12.75" customHeight="1" x14ac:dyDescent="0.2"/>
    <row r="46" spans="1:10" ht="12.75" customHeight="1" x14ac:dyDescent="0.2"/>
    <row r="47" spans="1:10" ht="12.75" customHeight="1" x14ac:dyDescent="0.2"/>
    <row r="48" spans="1:10" ht="12.75" customHeight="1" x14ac:dyDescent="0.2"/>
    <row r="49" spans="7:7" ht="12.75" customHeight="1" x14ac:dyDescent="0.2"/>
    <row r="50" spans="7:7" ht="12.75" customHeight="1" x14ac:dyDescent="0.2"/>
    <row r="51" spans="7:7" ht="12.75" customHeight="1" x14ac:dyDescent="0.2"/>
    <row r="52" spans="7:7" ht="12.75" customHeight="1" x14ac:dyDescent="0.2"/>
    <row r="53" spans="7:7" ht="12.75" customHeight="1" x14ac:dyDescent="0.2"/>
    <row r="54" spans="7:7" ht="12.75" customHeight="1" x14ac:dyDescent="0.2"/>
    <row r="55" spans="7:7" ht="12.75" customHeight="1" x14ac:dyDescent="0.2"/>
    <row r="56" spans="7:7" ht="12.75" customHeight="1" x14ac:dyDescent="0.2"/>
    <row r="57" spans="7:7" ht="12.75" customHeight="1" x14ac:dyDescent="0.2"/>
    <row r="58" spans="7:7" ht="12.75" customHeight="1" x14ac:dyDescent="0.2"/>
    <row r="59" spans="7:7" ht="12.75" customHeight="1" x14ac:dyDescent="0.2"/>
    <row r="60" spans="7:7" ht="12.75" customHeight="1" x14ac:dyDescent="0.2">
      <c r="G60" s="307">
        <v>2349</v>
      </c>
    </row>
    <row r="61" spans="7:7" ht="12.75" customHeight="1" x14ac:dyDescent="0.2"/>
    <row r="62" spans="7:7" ht="12.75" customHeight="1" x14ac:dyDescent="0.2"/>
    <row r="63" spans="7:7" ht="12.75" customHeight="1" x14ac:dyDescent="0.2"/>
    <row r="64" spans="7:7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</sheetData>
  <mergeCells count="21">
    <mergeCell ref="A43:C43"/>
    <mergeCell ref="D43:H43"/>
    <mergeCell ref="C24:G24"/>
    <mergeCell ref="C35:G35"/>
    <mergeCell ref="C39:G39"/>
    <mergeCell ref="A41:C41"/>
    <mergeCell ref="D41:H41"/>
    <mergeCell ref="B42:C42"/>
    <mergeCell ref="D42:H42"/>
    <mergeCell ref="C20:G20"/>
    <mergeCell ref="A1:D1"/>
    <mergeCell ref="E1:H1"/>
    <mergeCell ref="A2:D2"/>
    <mergeCell ref="E2:G2"/>
    <mergeCell ref="A3:D3"/>
    <mergeCell ref="F3:H3"/>
    <mergeCell ref="A4:D4"/>
    <mergeCell ref="F4:G4"/>
    <mergeCell ref="F5:G5"/>
    <mergeCell ref="C7:G7"/>
    <mergeCell ref="C11:G11"/>
  </mergeCells>
  <conditionalFormatting sqref="F10">
    <cfRule type="expression" dxfId="8" priority="1">
      <formula>IF($F$10&lt;&gt;$M$9,TRUE)</formula>
    </cfRule>
  </conditionalFormatting>
  <hyperlinks>
    <hyperlink ref="A40" location="b6.1!A1" display="6.1"/>
    <hyperlink ref="A38" location="b5.3!A1" display="5.3"/>
    <hyperlink ref="A37" location="b5.2!A1" display="5.2"/>
    <hyperlink ref="A36" location="b5.1!A1" display="5.1"/>
    <hyperlink ref="A34" location="b4.10!A1" display="4.10"/>
    <hyperlink ref="A33" location="b4.9!A1" display="4.9"/>
    <hyperlink ref="A32" location="b4.8!A1" display="4.8"/>
    <hyperlink ref="A31" location="b4.7!A1" display="4.7"/>
    <hyperlink ref="A30" location="b4.6!A1" display="4.6"/>
    <hyperlink ref="A29" location="b4.5!A1" display="4.5"/>
    <hyperlink ref="A28" location="b4.4!A1" display="4.4"/>
    <hyperlink ref="A27" location="b4.3!A1" display="4.3"/>
    <hyperlink ref="A26" location="b4.2!A1" display="4.2"/>
    <hyperlink ref="A25" location="b4.1!A1" display="4.1"/>
    <hyperlink ref="A23" location="b3.3!A1" display="3.3"/>
    <hyperlink ref="A22" location="b3.2!A1" display="3.2"/>
    <hyperlink ref="A21" location="b3.1!A1" display="3.1"/>
    <hyperlink ref="A19" location="b2.8!A1" display="2.8"/>
    <hyperlink ref="A18" location="b2.7!A1" display="2.7"/>
    <hyperlink ref="A17" location="b2.6!A1" display="2.6"/>
    <hyperlink ref="A16" location="b2.5!A1" display="2.5"/>
    <hyperlink ref="A15" location="b2.4!A1" display="2.4"/>
    <hyperlink ref="A14" location="b2.3!A1" display="2.3"/>
    <hyperlink ref="A13" location="b2.2!A1" display="2.2"/>
    <hyperlink ref="A12" location="b2.1!A1" display="2.1"/>
    <hyperlink ref="A9" location="b1.2!A1" display="1.2"/>
    <hyperlink ref="A8" location="b1.1!A1" display="1.1"/>
  </hyperlinks>
  <printOptions horizontalCentered="1"/>
  <pageMargins left="1.1811023622047245" right="0.39370078740157483" top="0.98425196850393704" bottom="0.39370078740157483" header="0.51181102362204722" footer="0.51181102362204722"/>
  <pageSetup scale="60" firstPageNumber="0" fitToHeight="12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8">
    <tabColor theme="6" tint="-0.249977111117893"/>
  </sheetPr>
  <dimension ref="A1:Y87"/>
  <sheetViews>
    <sheetView showGridLines="0" view="pageBreakPreview" zoomScaleNormal="100" zoomScaleSheetLayoutView="100" workbookViewId="0">
      <pane ySplit="6" topLeftCell="A7" activePane="bottomLeft" state="frozen"/>
      <selection activeCell="F62" sqref="F62"/>
      <selection pane="bottomLeft" activeCell="AD50" sqref="AD50"/>
    </sheetView>
  </sheetViews>
  <sheetFormatPr defaultRowHeight="12.75" x14ac:dyDescent="0.2"/>
  <cols>
    <col min="1" max="1" width="10.28515625" style="416" customWidth="1"/>
    <col min="2" max="2" width="10.42578125" style="308" customWidth="1"/>
    <col min="3" max="3" width="41.85546875" style="308" customWidth="1"/>
    <col min="4" max="4" width="9.7109375" style="308" customWidth="1"/>
    <col min="5" max="5" width="8.85546875" style="308" customWidth="1"/>
    <col min="6" max="6" width="7.5703125" style="308" customWidth="1"/>
    <col min="7" max="7" width="9.28515625" style="308" customWidth="1"/>
    <col min="8" max="8" width="13.42578125" style="308" customWidth="1"/>
    <col min="9" max="9" width="11.5703125" style="308" customWidth="1"/>
    <col min="10" max="10" width="14.85546875" style="308" bestFit="1" customWidth="1"/>
    <col min="11" max="11" width="8.28515625" style="308" hidden="1" customWidth="1"/>
    <col min="12" max="12" width="30.5703125" style="308" hidden="1" customWidth="1"/>
    <col min="13" max="13" width="0" style="308" hidden="1" customWidth="1"/>
    <col min="14" max="14" width="11.5703125" style="309" hidden="1" customWidth="1"/>
    <col min="15" max="15" width="39.42578125" style="308" hidden="1" customWidth="1"/>
    <col min="16" max="16" width="9.140625" style="308" hidden="1" customWidth="1"/>
    <col min="17" max="17" width="11.140625" style="308" hidden="1" customWidth="1"/>
    <col min="18" max="18" width="9.140625" style="308" hidden="1" customWidth="1"/>
    <col min="19" max="19" width="0" style="308" hidden="1" customWidth="1"/>
    <col min="20" max="20" width="17.85546875" style="308" hidden="1" customWidth="1"/>
    <col min="21" max="21" width="51.140625" style="308" hidden="1" customWidth="1"/>
    <col min="22" max="22" width="15.42578125" style="308" hidden="1" customWidth="1"/>
    <col min="23" max="23" width="12.7109375" style="308" hidden="1" customWidth="1"/>
    <col min="24" max="26" width="0" style="308" hidden="1" customWidth="1"/>
    <col min="27" max="16384" width="9.140625" style="308"/>
  </cols>
  <sheetData>
    <row r="1" spans="1:18" x14ac:dyDescent="0.2">
      <c r="A1" s="867" t="s">
        <v>11</v>
      </c>
      <c r="B1" s="868"/>
      <c r="C1" s="868"/>
      <c r="D1" s="868"/>
      <c r="E1" s="868"/>
      <c r="F1" s="869"/>
      <c r="G1" s="870" t="s">
        <v>377</v>
      </c>
      <c r="H1" s="870"/>
      <c r="I1" s="870"/>
      <c r="J1" s="871"/>
      <c r="L1" s="856"/>
      <c r="M1" s="856"/>
      <c r="N1" s="856"/>
    </row>
    <row r="2" spans="1:18" x14ac:dyDescent="0.2">
      <c r="A2" s="855" t="s">
        <v>13</v>
      </c>
      <c r="B2" s="856"/>
      <c r="C2" s="856"/>
      <c r="D2" s="856"/>
      <c r="E2" s="856"/>
      <c r="F2" s="857"/>
      <c r="G2" s="872" t="s">
        <v>378</v>
      </c>
      <c r="H2" s="872"/>
      <c r="I2" s="873">
        <f>D5</f>
        <v>15</v>
      </c>
      <c r="J2" s="874"/>
      <c r="O2" s="19"/>
      <c r="P2" s="310"/>
      <c r="Q2" s="310"/>
    </row>
    <row r="3" spans="1:18" ht="14.25" customHeight="1" x14ac:dyDescent="0.2">
      <c r="A3" s="855" t="s">
        <v>15</v>
      </c>
      <c r="B3" s="856"/>
      <c r="C3" s="856"/>
      <c r="D3" s="856"/>
      <c r="E3" s="856"/>
      <c r="F3" s="857"/>
      <c r="G3" s="311" t="s">
        <v>16</v>
      </c>
      <c r="H3" s="858" t="s">
        <v>550</v>
      </c>
      <c r="I3" s="858"/>
      <c r="J3" s="859"/>
      <c r="O3" s="19"/>
      <c r="P3" s="20"/>
      <c r="Q3" s="21"/>
      <c r="R3" s="22">
        <f ca="1">R4-R5</f>
        <v>0</v>
      </c>
    </row>
    <row r="4" spans="1:18" x14ac:dyDescent="0.2">
      <c r="A4" s="860"/>
      <c r="B4" s="861"/>
      <c r="C4" s="861"/>
      <c r="D4" s="861"/>
      <c r="E4" s="861"/>
      <c r="F4" s="862"/>
      <c r="G4" s="312" t="s">
        <v>18</v>
      </c>
      <c r="H4" s="313"/>
      <c r="I4" s="313"/>
      <c r="J4" s="314" t="s">
        <v>323</v>
      </c>
      <c r="O4" s="24" t="s">
        <v>17</v>
      </c>
      <c r="P4" s="25"/>
      <c r="Q4" s="26">
        <f ca="1">'L.M. RESERVATÓRIO FIBRA'!$W$61</f>
        <v>2</v>
      </c>
      <c r="R4" s="27">
        <f ca="1">IF(Q4=2,50,75)</f>
        <v>50</v>
      </c>
    </row>
    <row r="5" spans="1:18" x14ac:dyDescent="0.2">
      <c r="A5" s="315" t="s">
        <v>379</v>
      </c>
      <c r="B5" s="316">
        <f ca="1">OFFSET(X63,$P$61,0)</f>
        <v>9</v>
      </c>
      <c r="C5" s="317" t="s">
        <v>380</v>
      </c>
      <c r="D5" s="863">
        <v>15</v>
      </c>
      <c r="E5" s="863"/>
      <c r="F5" s="864"/>
      <c r="G5" s="318" t="s">
        <v>22</v>
      </c>
      <c r="H5" s="319"/>
      <c r="I5" s="319"/>
      <c r="J5" s="320">
        <v>41821</v>
      </c>
      <c r="O5" s="24" t="s">
        <v>20</v>
      </c>
      <c r="P5" s="25"/>
      <c r="Q5" s="26">
        <f ca="1">'L.M. SIST. CAP. ARM. DIST.'!$AS$152</f>
        <v>46</v>
      </c>
      <c r="R5" s="27">
        <f ca="1">IF(Q5=70,75,50)</f>
        <v>50</v>
      </c>
    </row>
    <row r="6" spans="1:18" ht="25.5" x14ac:dyDescent="0.2">
      <c r="A6" s="321" t="s">
        <v>1</v>
      </c>
      <c r="B6" s="321" t="s">
        <v>19</v>
      </c>
      <c r="C6" s="321" t="s">
        <v>23</v>
      </c>
      <c r="D6" s="865" t="s">
        <v>24</v>
      </c>
      <c r="E6" s="865"/>
      <c r="F6" s="321" t="s">
        <v>25</v>
      </c>
      <c r="G6" s="321" t="s">
        <v>26</v>
      </c>
      <c r="H6" s="322" t="s">
        <v>381</v>
      </c>
      <c r="I6" s="322" t="s">
        <v>28</v>
      </c>
      <c r="J6" s="321" t="s">
        <v>9</v>
      </c>
    </row>
    <row r="7" spans="1:18" ht="15" x14ac:dyDescent="0.2">
      <c r="A7" s="323" t="s">
        <v>29</v>
      </c>
      <c r="B7" s="324"/>
      <c r="C7" s="866" t="s">
        <v>325</v>
      </c>
      <c r="D7" s="866"/>
      <c r="E7" s="866"/>
      <c r="F7" s="866"/>
      <c r="G7" s="866"/>
      <c r="H7" s="866"/>
      <c r="I7" s="866"/>
      <c r="J7" s="325">
        <f>SUM(I8:I10)</f>
        <v>0</v>
      </c>
      <c r="L7" s="326"/>
    </row>
    <row r="8" spans="1:18" ht="23.25" thickBot="1" x14ac:dyDescent="0.25">
      <c r="A8" s="327" t="s">
        <v>31</v>
      </c>
      <c r="B8" s="328" t="s">
        <v>326</v>
      </c>
      <c r="C8" s="329" t="s">
        <v>327</v>
      </c>
      <c r="D8" s="880"/>
      <c r="E8" s="881"/>
      <c r="F8" s="330" t="s">
        <v>37</v>
      </c>
      <c r="G8" s="331">
        <v>64</v>
      </c>
      <c r="H8" s="332"/>
      <c r="I8" s="331">
        <f>G8*H8</f>
        <v>0</v>
      </c>
      <c r="J8" s="333"/>
      <c r="L8" s="326"/>
    </row>
    <row r="9" spans="1:18" ht="23.25" thickBot="1" x14ac:dyDescent="0.25">
      <c r="A9" s="327" t="s">
        <v>34</v>
      </c>
      <c r="B9" s="334" t="s">
        <v>328</v>
      </c>
      <c r="C9" s="335" t="s">
        <v>382</v>
      </c>
      <c r="D9" s="882"/>
      <c r="E9" s="882"/>
      <c r="F9" s="336" t="s">
        <v>37</v>
      </c>
      <c r="G9" s="337">
        <v>64</v>
      </c>
      <c r="H9" s="332"/>
      <c r="I9" s="338">
        <f>G9*H9</f>
        <v>0</v>
      </c>
      <c r="J9" s="339"/>
      <c r="O9" s="340">
        <f ca="1">F54</f>
        <v>0</v>
      </c>
      <c r="Q9" s="341">
        <f ca="1">TOTRES-I10</f>
        <v>0</v>
      </c>
    </row>
    <row r="10" spans="1:18" ht="31.5" customHeight="1" x14ac:dyDescent="0.2">
      <c r="A10" s="327" t="s">
        <v>38</v>
      </c>
      <c r="B10" s="342" t="s">
        <v>48</v>
      </c>
      <c r="C10" s="343" t="s">
        <v>49</v>
      </c>
      <c r="D10" s="883"/>
      <c r="E10" s="884"/>
      <c r="F10" s="344" t="s">
        <v>50</v>
      </c>
      <c r="G10" s="345">
        <v>7.6399999999999996E-2</v>
      </c>
      <c r="H10" s="346"/>
      <c r="I10" s="347">
        <f>(G10*H10)</f>
        <v>0</v>
      </c>
      <c r="J10" s="348"/>
    </row>
    <row r="11" spans="1:18" ht="15" x14ac:dyDescent="0.2">
      <c r="A11" s="323" t="s">
        <v>51</v>
      </c>
      <c r="B11" s="324"/>
      <c r="C11" s="866" t="s">
        <v>383</v>
      </c>
      <c r="D11" s="866"/>
      <c r="E11" s="866"/>
      <c r="F11" s="866"/>
      <c r="G11" s="866"/>
      <c r="H11" s="866"/>
      <c r="I11" s="866"/>
      <c r="J11" s="349">
        <f ca="1">SUM(I12:I22)</f>
        <v>0</v>
      </c>
      <c r="N11" s="350" t="s">
        <v>384</v>
      </c>
    </row>
    <row r="12" spans="1:18" ht="33.75" x14ac:dyDescent="0.2">
      <c r="A12" s="327" t="s">
        <v>53</v>
      </c>
      <c r="B12" s="385">
        <v>79474</v>
      </c>
      <c r="C12" s="356" t="s">
        <v>385</v>
      </c>
      <c r="D12" s="885"/>
      <c r="E12" s="885"/>
      <c r="F12" s="672" t="s">
        <v>180</v>
      </c>
      <c r="G12" s="678">
        <f ca="1">OFFSET(P63,$P$61,0)</f>
        <v>14.44</v>
      </c>
      <c r="H12" s="679"/>
      <c r="I12" s="673">
        <f t="shared" ref="I12:I22" ca="1" si="0">G12*H12</f>
        <v>0</v>
      </c>
      <c r="J12" s="680"/>
    </row>
    <row r="13" spans="1:18" ht="22.5" x14ac:dyDescent="0.2">
      <c r="A13" s="327" t="s">
        <v>55</v>
      </c>
      <c r="B13" s="352" t="s">
        <v>386</v>
      </c>
      <c r="C13" s="353" t="s">
        <v>552</v>
      </c>
      <c r="D13" s="674"/>
      <c r="E13" s="675"/>
      <c r="F13" s="672" t="s">
        <v>180</v>
      </c>
      <c r="G13" s="678">
        <f ca="1">OFFSET(Q63,$P$61,0)</f>
        <v>10.32</v>
      </c>
      <c r="H13" s="681"/>
      <c r="I13" s="673">
        <f t="shared" ca="1" si="0"/>
        <v>0</v>
      </c>
      <c r="J13" s="682"/>
    </row>
    <row r="14" spans="1:18" ht="22.5" x14ac:dyDescent="0.2">
      <c r="A14" s="327" t="s">
        <v>334</v>
      </c>
      <c r="B14" s="352">
        <v>83344</v>
      </c>
      <c r="C14" s="353" t="s">
        <v>553</v>
      </c>
      <c r="D14" s="674"/>
      <c r="E14" s="675"/>
      <c r="F14" s="672" t="s">
        <v>180</v>
      </c>
      <c r="G14" s="678">
        <f ca="1">OFFSET(R63,$P$61,0)</f>
        <v>4.12</v>
      </c>
      <c r="H14" s="681"/>
      <c r="I14" s="673">
        <f t="shared" ca="1" si="0"/>
        <v>0</v>
      </c>
      <c r="J14" s="682"/>
    </row>
    <row r="15" spans="1:18" ht="33.75" x14ac:dyDescent="0.2">
      <c r="A15" s="327" t="s">
        <v>336</v>
      </c>
      <c r="B15" s="355">
        <v>72850</v>
      </c>
      <c r="C15" s="353" t="s">
        <v>554</v>
      </c>
      <c r="D15" s="676"/>
      <c r="E15" s="677"/>
      <c r="F15" s="672" t="s">
        <v>180</v>
      </c>
      <c r="G15" s="678">
        <f ca="1">OFFSET(S63,$P$61,0)</f>
        <v>4.12</v>
      </c>
      <c r="H15" s="681"/>
      <c r="I15" s="673">
        <f t="shared" ca="1" si="0"/>
        <v>0</v>
      </c>
      <c r="J15" s="683"/>
    </row>
    <row r="16" spans="1:18" ht="21.75" customHeight="1" x14ac:dyDescent="0.2">
      <c r="A16" s="327" t="s">
        <v>339</v>
      </c>
      <c r="B16" s="352" t="s">
        <v>387</v>
      </c>
      <c r="C16" s="356" t="s">
        <v>388</v>
      </c>
      <c r="D16" s="876"/>
      <c r="E16" s="876"/>
      <c r="F16" s="364" t="s">
        <v>180</v>
      </c>
      <c r="G16" s="678">
        <f ca="1">OFFSET(T63,$P$61,0)</f>
        <v>8.7200000000000006</v>
      </c>
      <c r="H16" s="684"/>
      <c r="I16" s="673">
        <f t="shared" ca="1" si="0"/>
        <v>0</v>
      </c>
      <c r="J16" s="685"/>
    </row>
    <row r="17" spans="1:25" ht="33.75" x14ac:dyDescent="0.2">
      <c r="A17" s="327" t="s">
        <v>342</v>
      </c>
      <c r="B17" s="352" t="s">
        <v>340</v>
      </c>
      <c r="C17" s="353" t="s">
        <v>389</v>
      </c>
      <c r="D17" s="875"/>
      <c r="E17" s="875"/>
      <c r="F17" s="364" t="s">
        <v>132</v>
      </c>
      <c r="G17" s="678">
        <f ca="1">OFFSET(U63,$P$61,0)</f>
        <v>74</v>
      </c>
      <c r="H17" s="679"/>
      <c r="I17" s="673">
        <f t="shared" ca="1" si="0"/>
        <v>0</v>
      </c>
      <c r="J17" s="685"/>
      <c r="O17" s="359"/>
    </row>
    <row r="18" spans="1:25" ht="33.75" x14ac:dyDescent="0.2">
      <c r="A18" s="327" t="s">
        <v>345</v>
      </c>
      <c r="B18" s="352" t="s">
        <v>390</v>
      </c>
      <c r="C18" s="353" t="s">
        <v>391</v>
      </c>
      <c r="D18" s="876"/>
      <c r="E18" s="876"/>
      <c r="F18" s="364" t="s">
        <v>132</v>
      </c>
      <c r="G18" s="686">
        <f ca="1">OFFSET(P79,$P$61,0)</f>
        <v>588</v>
      </c>
      <c r="H18" s="679"/>
      <c r="I18" s="673">
        <f t="shared" ca="1" si="0"/>
        <v>0</v>
      </c>
      <c r="J18" s="685"/>
    </row>
    <row r="19" spans="1:25" s="361" customFormat="1" ht="22.5" x14ac:dyDescent="0.2">
      <c r="A19" s="327" t="s">
        <v>348</v>
      </c>
      <c r="B19" s="355" t="s">
        <v>343</v>
      </c>
      <c r="C19" s="353" t="s">
        <v>555</v>
      </c>
      <c r="D19" s="877"/>
      <c r="E19" s="877"/>
      <c r="F19" s="360" t="s">
        <v>37</v>
      </c>
      <c r="G19" s="686">
        <f ca="1">OFFSET(Q79,$P$61,0)</f>
        <v>70</v>
      </c>
      <c r="H19" s="679"/>
      <c r="I19" s="673">
        <f t="shared" ca="1" si="0"/>
        <v>0</v>
      </c>
      <c r="J19" s="687"/>
      <c r="L19" s="362"/>
      <c r="N19" s="363"/>
    </row>
    <row r="20" spans="1:25" s="361" customFormat="1" ht="67.5" x14ac:dyDescent="0.2">
      <c r="A20" s="327" t="s">
        <v>392</v>
      </c>
      <c r="B20" s="352">
        <v>73685</v>
      </c>
      <c r="C20" s="353" t="s">
        <v>556</v>
      </c>
      <c r="D20" s="878"/>
      <c r="E20" s="879"/>
      <c r="F20" s="364" t="s">
        <v>180</v>
      </c>
      <c r="G20" s="686">
        <f ca="1">OFFSET(R79,$P$61,0)</f>
        <v>15</v>
      </c>
      <c r="H20" s="681"/>
      <c r="I20" s="673">
        <f t="shared" ca="1" si="0"/>
        <v>0</v>
      </c>
      <c r="J20" s="685"/>
      <c r="L20" s="362"/>
      <c r="N20" s="363"/>
    </row>
    <row r="21" spans="1:25" s="361" customFormat="1" x14ac:dyDescent="0.2">
      <c r="A21" s="327" t="s">
        <v>393</v>
      </c>
      <c r="B21" s="352">
        <v>83532</v>
      </c>
      <c r="C21" s="353" t="s">
        <v>557</v>
      </c>
      <c r="D21" s="878"/>
      <c r="E21" s="879"/>
      <c r="F21" s="364" t="s">
        <v>37</v>
      </c>
      <c r="G21" s="686">
        <f ca="1">OFFSET(S79,$P$61,0)</f>
        <v>0.96799999999999997</v>
      </c>
      <c r="H21" s="681"/>
      <c r="I21" s="673">
        <f t="shared" ca="1" si="0"/>
        <v>0</v>
      </c>
      <c r="J21" s="685"/>
      <c r="L21" s="362"/>
      <c r="N21" s="363"/>
    </row>
    <row r="22" spans="1:25" s="361" customFormat="1" ht="33.75" x14ac:dyDescent="0.2">
      <c r="A22" s="327" t="s">
        <v>394</v>
      </c>
      <c r="B22" s="352" t="s">
        <v>42</v>
      </c>
      <c r="C22" s="353" t="s">
        <v>395</v>
      </c>
      <c r="D22" s="878"/>
      <c r="E22" s="879"/>
      <c r="F22" s="364" t="s">
        <v>61</v>
      </c>
      <c r="G22" s="686">
        <f ca="1">OFFSET(T79,$P$61,0)</f>
        <v>16</v>
      </c>
      <c r="H22" s="681"/>
      <c r="I22" s="673">
        <f t="shared" ca="1" si="0"/>
        <v>0</v>
      </c>
      <c r="J22" s="685"/>
      <c r="L22" s="362"/>
      <c r="N22" s="363"/>
    </row>
    <row r="23" spans="1:25" ht="13.5" customHeight="1" x14ac:dyDescent="0.2">
      <c r="A23" s="323" t="s">
        <v>58</v>
      </c>
      <c r="B23" s="324"/>
      <c r="C23" s="365" t="s">
        <v>396</v>
      </c>
      <c r="D23" s="895" t="s">
        <v>397</v>
      </c>
      <c r="E23" s="895"/>
      <c r="F23" s="895"/>
      <c r="G23" s="895"/>
      <c r="H23" s="896">
        <f ca="1">S61</f>
        <v>15</v>
      </c>
      <c r="I23" s="896"/>
      <c r="J23" s="349">
        <f>SUM(I24:I24)</f>
        <v>0</v>
      </c>
    </row>
    <row r="24" spans="1:25" ht="21.75" customHeight="1" x14ac:dyDescent="0.2">
      <c r="A24" s="327" t="s">
        <v>60</v>
      </c>
      <c r="B24" s="385" t="s">
        <v>42</v>
      </c>
      <c r="C24" s="688" t="s">
        <v>560</v>
      </c>
      <c r="D24" s="897">
        <f ca="1">OFFSET(V63,P61,0)</f>
        <v>15</v>
      </c>
      <c r="E24" s="897"/>
      <c r="F24" s="689" t="s">
        <v>398</v>
      </c>
      <c r="G24" s="679">
        <v>1</v>
      </c>
      <c r="H24" s="679"/>
      <c r="I24" s="673">
        <f>G24*H24</f>
        <v>0</v>
      </c>
      <c r="J24" s="680"/>
      <c r="L24" s="367"/>
    </row>
    <row r="25" spans="1:25" ht="15" x14ac:dyDescent="0.2">
      <c r="A25" s="323" t="s">
        <v>82</v>
      </c>
      <c r="B25" s="324"/>
      <c r="C25" s="866" t="s">
        <v>399</v>
      </c>
      <c r="D25" s="866"/>
      <c r="E25" s="866"/>
      <c r="F25" s="866"/>
      <c r="G25" s="866"/>
      <c r="H25" s="866"/>
      <c r="I25" s="866"/>
      <c r="J25" s="368">
        <f ca="1">SUM(I26:I45)</f>
        <v>0</v>
      </c>
      <c r="L25" s="367"/>
      <c r="N25" s="898"/>
      <c r="O25" s="898"/>
      <c r="P25" s="898"/>
      <c r="Q25" s="898"/>
      <c r="R25" s="898"/>
      <c r="S25" s="898"/>
      <c r="T25" s="899"/>
      <c r="U25" s="899"/>
      <c r="V25" s="899"/>
      <c r="W25" s="899"/>
      <c r="X25" s="899"/>
      <c r="Y25" s="899"/>
    </row>
    <row r="26" spans="1:25" ht="23.25" customHeight="1" x14ac:dyDescent="0.2">
      <c r="A26" s="327" t="s">
        <v>84</v>
      </c>
      <c r="B26" s="690" t="str">
        <f ca="1">IF($Q$4=2,N27,IF($Q$4=3,T27))</f>
        <v>73976/007</v>
      </c>
      <c r="C26" s="353" t="str">
        <f ca="1">IF($Q$4=2,O27,IF($Q$4=3,U27))</f>
        <v>TUBO DE AÇO GALVANIZADO COM COSTURA 2" (50MM), INCLUSIVE CONEXOES -</v>
      </c>
      <c r="D26" s="886">
        <f ca="1">IF($Q$4=2,P27,IF($Q$4=3,V27))</f>
        <v>2</v>
      </c>
      <c r="E26" s="887"/>
      <c r="F26" s="691" t="str">
        <f ca="1">IF($Q$4=2,R27,IF($Q$4=3,X27))</f>
        <v>m</v>
      </c>
      <c r="G26" s="692">
        <f ca="1">OFFSET(O48,0,P61)</f>
        <v>25.12</v>
      </c>
      <c r="H26" s="679"/>
      <c r="I26" s="673">
        <f t="shared" ref="I26:I45" ca="1" si="1">G26*H26</f>
        <v>0</v>
      </c>
      <c r="J26" s="680"/>
      <c r="L26" s="367"/>
      <c r="N26" s="888" t="s">
        <v>400</v>
      </c>
      <c r="O26" s="888"/>
      <c r="P26" s="888"/>
      <c r="Q26" s="888"/>
      <c r="R26" s="888"/>
      <c r="S26" s="889"/>
      <c r="T26" s="890" t="s">
        <v>401</v>
      </c>
      <c r="U26" s="890"/>
      <c r="V26" s="890"/>
      <c r="W26" s="890"/>
      <c r="X26" s="890"/>
      <c r="Y26" s="890"/>
    </row>
    <row r="27" spans="1:25" ht="23.25" customHeight="1" x14ac:dyDescent="0.2">
      <c r="A27" s="327" t="s">
        <v>86</v>
      </c>
      <c r="B27" s="690">
        <f t="shared" ref="B27:D43" ca="1" si="2">IF($Q$4=2,N28,IF($Q$4=3,T28))</f>
        <v>72303</v>
      </c>
      <c r="C27" s="353" t="str">
        <f t="shared" ca="1" si="2"/>
        <v>COTOVELO DE AÇO GALVANIZADO 2"  - FORNECIMENTO E INSTALAÇÃO (CURVA 90)</v>
      </c>
      <c r="D27" s="886">
        <f t="shared" ca="1" si="2"/>
        <v>2</v>
      </c>
      <c r="E27" s="887"/>
      <c r="F27" s="691" t="str">
        <f t="shared" ref="F27:G43" ca="1" si="3">IF($Q$4=2,R28,IF($Q$4=3,X28))</f>
        <v>un.</v>
      </c>
      <c r="G27" s="692">
        <f t="shared" ca="1" si="3"/>
        <v>2</v>
      </c>
      <c r="H27" s="679"/>
      <c r="I27" s="673">
        <f t="shared" ca="1" si="1"/>
        <v>0</v>
      </c>
      <c r="J27" s="685"/>
      <c r="N27" s="369" t="s">
        <v>138</v>
      </c>
      <c r="O27" s="370" t="s">
        <v>402</v>
      </c>
      <c r="P27" s="891">
        <v>2</v>
      </c>
      <c r="Q27" s="892"/>
      <c r="R27" s="371" t="s">
        <v>61</v>
      </c>
      <c r="S27" s="372">
        <v>25.12</v>
      </c>
      <c r="T27" s="369" t="s">
        <v>403</v>
      </c>
      <c r="U27" s="370" t="s">
        <v>404</v>
      </c>
      <c r="V27" s="893">
        <v>2.9527559055118111</v>
      </c>
      <c r="W27" s="894"/>
      <c r="X27" s="373" t="s">
        <v>61</v>
      </c>
      <c r="Y27" s="374">
        <v>25.12</v>
      </c>
    </row>
    <row r="28" spans="1:25" ht="21" customHeight="1" x14ac:dyDescent="0.2">
      <c r="A28" s="327" t="s">
        <v>89</v>
      </c>
      <c r="B28" s="690">
        <f t="shared" ca="1" si="2"/>
        <v>72479</v>
      </c>
      <c r="C28" s="353" t="str">
        <f t="shared" ca="1" si="2"/>
        <v>UNIAO DE AÇO GALVANIZADO 2" - FORNECIMENTO E INSTALAÇÃO</v>
      </c>
      <c r="D28" s="886">
        <f t="shared" ca="1" si="2"/>
        <v>2</v>
      </c>
      <c r="E28" s="887"/>
      <c r="F28" s="691" t="str">
        <f t="shared" ca="1" si="3"/>
        <v>un.</v>
      </c>
      <c r="G28" s="692">
        <f t="shared" ca="1" si="3"/>
        <v>1</v>
      </c>
      <c r="H28" s="679"/>
      <c r="I28" s="673">
        <f t="shared" ca="1" si="1"/>
        <v>0</v>
      </c>
      <c r="J28" s="685"/>
      <c r="N28" s="369">
        <v>72303</v>
      </c>
      <c r="O28" s="370" t="s">
        <v>405</v>
      </c>
      <c r="P28" s="891">
        <v>2</v>
      </c>
      <c r="Q28" s="892"/>
      <c r="R28" s="371" t="s">
        <v>398</v>
      </c>
      <c r="S28" s="372">
        <v>2</v>
      </c>
      <c r="T28" s="369">
        <v>72304</v>
      </c>
      <c r="U28" s="370" t="s">
        <v>406</v>
      </c>
      <c r="V28" s="893">
        <v>2.9527559055118111</v>
      </c>
      <c r="W28" s="894"/>
      <c r="X28" s="373" t="s">
        <v>398</v>
      </c>
      <c r="Y28" s="374">
        <v>2</v>
      </c>
    </row>
    <row r="29" spans="1:25" ht="24.75" customHeight="1" x14ac:dyDescent="0.2">
      <c r="A29" s="327" t="s">
        <v>93</v>
      </c>
      <c r="B29" s="690" t="str">
        <f t="shared" ca="1" si="2"/>
        <v>74181/001</v>
      </c>
      <c r="C29" s="353" t="str">
        <f t="shared" ca="1" si="2"/>
        <v>REGISTRO GAVETA 2" BRUTO LATÃO - FORNECIMENTO E INSTALAÇÃO</v>
      </c>
      <c r="D29" s="886">
        <f t="shared" ca="1" si="2"/>
        <v>2</v>
      </c>
      <c r="E29" s="887"/>
      <c r="F29" s="691" t="str">
        <f t="shared" ca="1" si="3"/>
        <v>un.</v>
      </c>
      <c r="G29" s="692">
        <f t="shared" ca="1" si="3"/>
        <v>0</v>
      </c>
      <c r="H29" s="679"/>
      <c r="I29" s="673">
        <f t="shared" ca="1" si="1"/>
        <v>0</v>
      </c>
      <c r="J29" s="685"/>
      <c r="N29" s="369">
        <v>72479</v>
      </c>
      <c r="O29" s="370" t="s">
        <v>407</v>
      </c>
      <c r="P29" s="891">
        <v>2</v>
      </c>
      <c r="Q29" s="892"/>
      <c r="R29" s="371" t="s">
        <v>398</v>
      </c>
      <c r="S29" s="372">
        <v>1</v>
      </c>
      <c r="T29" s="369">
        <v>72480</v>
      </c>
      <c r="U29" s="370" t="s">
        <v>408</v>
      </c>
      <c r="V29" s="893">
        <v>2.9527559055118111</v>
      </c>
      <c r="W29" s="894"/>
      <c r="X29" s="373" t="s">
        <v>398</v>
      </c>
      <c r="Y29" s="374">
        <v>1</v>
      </c>
    </row>
    <row r="30" spans="1:25" ht="21" customHeight="1" x14ac:dyDescent="0.2">
      <c r="A30" s="327" t="s">
        <v>95</v>
      </c>
      <c r="B30" s="690">
        <f t="shared" ca="1" si="2"/>
        <v>72678</v>
      </c>
      <c r="C30" s="353" t="str">
        <f t="shared" ca="1" si="2"/>
        <v>NIPLE DE AÇO GALVANIZADO 2" - FORNECIMENTO E INSTALAÇÃO</v>
      </c>
      <c r="D30" s="886">
        <f t="shared" ca="1" si="2"/>
        <v>2</v>
      </c>
      <c r="E30" s="887"/>
      <c r="F30" s="691" t="str">
        <f t="shared" ca="1" si="3"/>
        <v>un.</v>
      </c>
      <c r="G30" s="692">
        <f t="shared" ca="1" si="3"/>
        <v>1</v>
      </c>
      <c r="H30" s="679"/>
      <c r="I30" s="673">
        <f t="shared" ca="1" si="1"/>
        <v>0</v>
      </c>
      <c r="J30" s="685"/>
      <c r="N30" s="369" t="s">
        <v>209</v>
      </c>
      <c r="O30" s="370" t="s">
        <v>210</v>
      </c>
      <c r="P30" s="891">
        <v>2</v>
      </c>
      <c r="Q30" s="892"/>
      <c r="R30" s="371" t="s">
        <v>398</v>
      </c>
      <c r="S30" s="372"/>
      <c r="T30" s="369" t="s">
        <v>409</v>
      </c>
      <c r="U30" s="370" t="s">
        <v>410</v>
      </c>
      <c r="V30" s="893">
        <v>2.9527559055118111</v>
      </c>
      <c r="W30" s="894"/>
      <c r="X30" s="373" t="s">
        <v>398</v>
      </c>
      <c r="Y30" s="374"/>
    </row>
    <row r="31" spans="1:25" ht="23.25" customHeight="1" x14ac:dyDescent="0.2">
      <c r="A31" s="327" t="s">
        <v>98</v>
      </c>
      <c r="B31" s="690">
        <f t="shared" ca="1" si="2"/>
        <v>72616</v>
      </c>
      <c r="C31" s="353" t="str">
        <f t="shared" ca="1" si="2"/>
        <v>LUVA DE AÇO GALVANIZADO 2" - FORNECIMENTO E INSTALAÇÃO</v>
      </c>
      <c r="D31" s="886">
        <f t="shared" ca="1" si="2"/>
        <v>2</v>
      </c>
      <c r="E31" s="887"/>
      <c r="F31" s="691" t="str">
        <f t="shared" ca="1" si="3"/>
        <v>un.</v>
      </c>
      <c r="G31" s="692">
        <f t="shared" ca="1" si="3"/>
        <v>1</v>
      </c>
      <c r="H31" s="681"/>
      <c r="I31" s="673">
        <f t="shared" ca="1" si="1"/>
        <v>0</v>
      </c>
      <c r="J31" s="685"/>
      <c r="L31" s="375"/>
      <c r="N31" s="369">
        <v>72678</v>
      </c>
      <c r="O31" s="370" t="s">
        <v>411</v>
      </c>
      <c r="P31" s="891">
        <v>2</v>
      </c>
      <c r="Q31" s="892"/>
      <c r="R31" s="371" t="s">
        <v>398</v>
      </c>
      <c r="S31" s="372">
        <v>1</v>
      </c>
      <c r="T31" s="369">
        <v>72679</v>
      </c>
      <c r="U31" s="370" t="s">
        <v>412</v>
      </c>
      <c r="V31" s="893">
        <v>2.9527559055118111</v>
      </c>
      <c r="W31" s="894"/>
      <c r="X31" s="373" t="s">
        <v>398</v>
      </c>
      <c r="Y31" s="374">
        <v>1</v>
      </c>
    </row>
    <row r="32" spans="1:25" ht="22.5" customHeight="1" x14ac:dyDescent="0.2">
      <c r="A32" s="327" t="s">
        <v>100</v>
      </c>
      <c r="B32" s="690">
        <f t="shared" ca="1" si="2"/>
        <v>72793</v>
      </c>
      <c r="C32" s="353" t="str">
        <f t="shared" ca="1" si="2"/>
        <v>ADAPTADOR PVC SOLDAVEL COM FLANGES LIVRES PARA CAIXA D'AGUA 60MMX2" - FORNECIMENTO E INSTALACAO</v>
      </c>
      <c r="D32" s="886">
        <f t="shared" ca="1" si="2"/>
        <v>2</v>
      </c>
      <c r="E32" s="887"/>
      <c r="F32" s="691" t="str">
        <f t="shared" ca="1" si="3"/>
        <v>un.</v>
      </c>
      <c r="G32" s="692">
        <f t="shared" ca="1" si="3"/>
        <v>1</v>
      </c>
      <c r="H32" s="681"/>
      <c r="I32" s="673">
        <f t="shared" ca="1" si="1"/>
        <v>0</v>
      </c>
      <c r="J32" s="685"/>
      <c r="L32" s="367"/>
      <c r="N32" s="369">
        <v>72616</v>
      </c>
      <c r="O32" s="370" t="s">
        <v>413</v>
      </c>
      <c r="P32" s="891">
        <v>2</v>
      </c>
      <c r="Q32" s="892"/>
      <c r="R32" s="371" t="s">
        <v>398</v>
      </c>
      <c r="S32" s="372">
        <v>1</v>
      </c>
      <c r="T32" s="369">
        <v>72617</v>
      </c>
      <c r="U32" s="370" t="s">
        <v>414</v>
      </c>
      <c r="V32" s="893">
        <v>2.9527559055118111</v>
      </c>
      <c r="W32" s="894"/>
      <c r="X32" s="373" t="s">
        <v>398</v>
      </c>
      <c r="Y32" s="374">
        <v>1</v>
      </c>
    </row>
    <row r="33" spans="1:25" ht="34.5" customHeight="1" x14ac:dyDescent="0.2">
      <c r="A33" s="327" t="s">
        <v>102</v>
      </c>
      <c r="B33" s="690" t="str">
        <f ca="1">IF($Q$4=2,N35,IF($Q$4=3,T35))</f>
        <v>396 / 88248</v>
      </c>
      <c r="C33" s="353" t="str">
        <f ca="1">IF($Q$4=2,O35,IF($Q$4=3,U35))</f>
        <v>FORNECIMENTO E INSTALAÇÃO - ABRAÇADEIRA TIPO D 2" C/ PARAFUSO"</v>
      </c>
      <c r="D33" s="886">
        <f ca="1">IF($Q$4=2,P35,IF($Q$4=3,V35))</f>
        <v>2</v>
      </c>
      <c r="E33" s="887"/>
      <c r="F33" s="691" t="str">
        <f ca="1">IF($Q$4=2,R35,IF($Q$4=3,X35))</f>
        <v>un.</v>
      </c>
      <c r="G33" s="692">
        <f ca="1">OFFSET(O49,0,P61)</f>
        <v>2</v>
      </c>
      <c r="H33" s="681"/>
      <c r="I33" s="673">
        <f t="shared" ca="1" si="1"/>
        <v>0</v>
      </c>
      <c r="J33" s="685"/>
      <c r="L33" s="367"/>
      <c r="N33" s="369">
        <v>72793</v>
      </c>
      <c r="O33" s="376" t="s">
        <v>415</v>
      </c>
      <c r="P33" s="892">
        <v>2</v>
      </c>
      <c r="Q33" s="900"/>
      <c r="R33" s="371" t="s">
        <v>398</v>
      </c>
      <c r="S33" s="372">
        <v>1</v>
      </c>
      <c r="T33" s="369">
        <v>72795</v>
      </c>
      <c r="U33" s="376" t="s">
        <v>416</v>
      </c>
      <c r="V33" s="893">
        <v>2.9527559055118111</v>
      </c>
      <c r="W33" s="894"/>
      <c r="X33" s="373" t="s">
        <v>398</v>
      </c>
      <c r="Y33" s="374">
        <v>1</v>
      </c>
    </row>
    <row r="34" spans="1:25" ht="22.5" customHeight="1" x14ac:dyDescent="0.2">
      <c r="A34" s="327" t="s">
        <v>105</v>
      </c>
      <c r="B34" s="690" t="str">
        <f ca="1">IF($Q$4=2,N34,IF($Q$4=3,T34))</f>
        <v>113 / 88267 / 88248</v>
      </c>
      <c r="C34" s="353" t="str">
        <f ca="1">IF($Q$4=2,O34,IF($Q$4=3,U34))</f>
        <v>FORNECIMENTO E INSTALAÇÃO - ADAPTADOR PVC SOLDAVEL CURTO C/ BOLSA E ROSCA P/ REGISTRO 60MM X 2"</v>
      </c>
      <c r="D34" s="886">
        <f ca="1">IF($Q$4=2,P34,IF($Q$4=3,V34))</f>
        <v>2</v>
      </c>
      <c r="E34" s="887"/>
      <c r="F34" s="691" t="str">
        <f ca="1">IF($Q$4=2,R34,IF($Q$4=3,X34))</f>
        <v>un.</v>
      </c>
      <c r="G34" s="692">
        <f ca="1">IF($Q$4=2,S34,IF($Q$4=3,Y34))</f>
        <v>1</v>
      </c>
      <c r="H34" s="681"/>
      <c r="I34" s="673">
        <f t="shared" ca="1" si="1"/>
        <v>0</v>
      </c>
      <c r="J34" s="685"/>
      <c r="L34" s="367"/>
      <c r="N34" s="369" t="s">
        <v>417</v>
      </c>
      <c r="O34" s="376" t="s">
        <v>418</v>
      </c>
      <c r="P34" s="892">
        <v>2</v>
      </c>
      <c r="Q34" s="900"/>
      <c r="R34" s="371" t="s">
        <v>398</v>
      </c>
      <c r="S34" s="372">
        <v>1</v>
      </c>
      <c r="T34" s="369" t="s">
        <v>419</v>
      </c>
      <c r="U34" s="376" t="s">
        <v>420</v>
      </c>
      <c r="V34" s="893">
        <v>2.9527559055118111</v>
      </c>
      <c r="W34" s="894"/>
      <c r="X34" s="373" t="s">
        <v>398</v>
      </c>
      <c r="Y34" s="374">
        <v>1</v>
      </c>
    </row>
    <row r="35" spans="1:25" ht="33.75" customHeight="1" x14ac:dyDescent="0.2">
      <c r="A35" s="327" t="s">
        <v>108</v>
      </c>
      <c r="B35" s="690" t="str">
        <f ca="1">IF($Q$4=2,N36,IF($Q$4=3,T36))</f>
        <v>73976/009</v>
      </c>
      <c r="C35" s="353" t="str">
        <f ca="1">IF($Q$4=2,O36,IF($Q$4=3,U36))</f>
        <v>TUBO DE AÇO GALVANIZADO COM COSTURA 3" (80MM), INCLUSIVE CONEXÕES - FORNECIMENTO (DISTRIBUIÇÃO E EXTRAVASOR)</v>
      </c>
      <c r="D35" s="886">
        <f ca="1">IF($Q$4=2,P36,IF($Q$4=3,V36))</f>
        <v>2.9527559055118111</v>
      </c>
      <c r="E35" s="887"/>
      <c r="F35" s="691" t="str">
        <f ca="1">IF($Q$4=2,R36,IF($Q$4=3,X36))</f>
        <v>m</v>
      </c>
      <c r="G35" s="692">
        <f ca="1">OFFSET(O50,0,P61)</f>
        <v>9.6999999999999993</v>
      </c>
      <c r="H35" s="681"/>
      <c r="I35" s="673">
        <f t="shared" ca="1" si="1"/>
        <v>0</v>
      </c>
      <c r="J35" s="685"/>
      <c r="L35" s="367"/>
      <c r="N35" s="377" t="s">
        <v>421</v>
      </c>
      <c r="O35" s="378" t="s">
        <v>422</v>
      </c>
      <c r="P35" s="892">
        <v>2</v>
      </c>
      <c r="Q35" s="900"/>
      <c r="R35" s="379" t="s">
        <v>398</v>
      </c>
      <c r="S35" s="374">
        <v>2</v>
      </c>
      <c r="T35" s="377" t="s">
        <v>423</v>
      </c>
      <c r="U35" s="378" t="s">
        <v>424</v>
      </c>
      <c r="V35" s="893">
        <v>2.9527559055118111</v>
      </c>
      <c r="W35" s="894"/>
      <c r="X35" s="380" t="s">
        <v>398</v>
      </c>
      <c r="Y35" s="374">
        <v>2</v>
      </c>
    </row>
    <row r="36" spans="1:25" ht="22.5" customHeight="1" x14ac:dyDescent="0.2">
      <c r="A36" s="327" t="s">
        <v>111</v>
      </c>
      <c r="B36" s="690" t="str">
        <f t="shared" ca="1" si="2"/>
        <v>74179/001</v>
      </c>
      <c r="C36" s="353" t="str">
        <f t="shared" ca="1" si="2"/>
        <v>REGISTRO GAVETA 3" BRUTO LATÃO - FORNECIMENTO E INSTALAÇÃO (DISTRIBUIÇÃO E EXTRAVASOR)</v>
      </c>
      <c r="D36" s="886">
        <f t="shared" ca="1" si="2"/>
        <v>2.9527559055118111</v>
      </c>
      <c r="E36" s="887"/>
      <c r="F36" s="691" t="str">
        <f t="shared" ca="1" si="3"/>
        <v>un.</v>
      </c>
      <c r="G36" s="692">
        <f t="shared" ca="1" si="3"/>
        <v>2</v>
      </c>
      <c r="H36" s="681"/>
      <c r="I36" s="673">
        <f t="shared" ca="1" si="1"/>
        <v>0</v>
      </c>
      <c r="J36" s="685"/>
      <c r="L36" s="367"/>
      <c r="N36" s="369" t="s">
        <v>403</v>
      </c>
      <c r="O36" s="370" t="s">
        <v>425</v>
      </c>
      <c r="P36" s="891">
        <v>2.9527559055118111</v>
      </c>
      <c r="Q36" s="892"/>
      <c r="R36" s="371" t="s">
        <v>61</v>
      </c>
      <c r="S36" s="381">
        <v>9.6999999999999993</v>
      </c>
      <c r="T36" s="369" t="s">
        <v>403</v>
      </c>
      <c r="U36" s="370" t="s">
        <v>426</v>
      </c>
      <c r="V36" s="893">
        <v>2.9527559055118111</v>
      </c>
      <c r="W36" s="894"/>
      <c r="X36" s="373" t="s">
        <v>61</v>
      </c>
      <c r="Y36" s="382">
        <v>9.6999999999999993</v>
      </c>
    </row>
    <row r="37" spans="1:25" ht="22.5" customHeight="1" x14ac:dyDescent="0.2">
      <c r="A37" s="327" t="s">
        <v>113</v>
      </c>
      <c r="B37" s="690">
        <f t="shared" ca="1" si="2"/>
        <v>72480</v>
      </c>
      <c r="C37" s="353" t="str">
        <f t="shared" ca="1" si="2"/>
        <v>UNIÃO DE AÇO GALVANIZADO 3" - FORNECIMENTO E INSTALAÇÃO (DISTRIBUIÇÃO E EXTRAVASOR)</v>
      </c>
      <c r="D37" s="886">
        <f t="shared" ca="1" si="2"/>
        <v>2.9527559055118111</v>
      </c>
      <c r="E37" s="887"/>
      <c r="F37" s="691" t="str">
        <f t="shared" ca="1" si="3"/>
        <v>un.</v>
      </c>
      <c r="G37" s="692">
        <f ca="1">OFFSET(O51,0,P61)</f>
        <v>4</v>
      </c>
      <c r="H37" s="681"/>
      <c r="I37" s="673">
        <f t="shared" ca="1" si="1"/>
        <v>0</v>
      </c>
      <c r="J37" s="685"/>
      <c r="L37" s="367"/>
      <c r="N37" s="369" t="s">
        <v>409</v>
      </c>
      <c r="O37" s="370" t="s">
        <v>427</v>
      </c>
      <c r="P37" s="892">
        <v>2.9527559055118111</v>
      </c>
      <c r="Q37" s="900"/>
      <c r="R37" s="371" t="s">
        <v>398</v>
      </c>
      <c r="S37" s="372">
        <v>2</v>
      </c>
      <c r="T37" s="369" t="s">
        <v>409</v>
      </c>
      <c r="U37" s="370" t="s">
        <v>428</v>
      </c>
      <c r="V37" s="893">
        <v>2.9527559055118111</v>
      </c>
      <c r="W37" s="894"/>
      <c r="X37" s="373" t="s">
        <v>398</v>
      </c>
      <c r="Y37" s="374">
        <v>2</v>
      </c>
    </row>
    <row r="38" spans="1:25" ht="22.5" customHeight="1" x14ac:dyDescent="0.2">
      <c r="A38" s="327" t="s">
        <v>117</v>
      </c>
      <c r="B38" s="690" t="str">
        <f t="shared" ca="1" si="2"/>
        <v>398 / 88248</v>
      </c>
      <c r="C38" s="353" t="str">
        <f t="shared" ca="1" si="2"/>
        <v>FORNECIMENTO E INSTALAÇÃO - ABRAÇADEIRA TIPO D 3" C/ PARAFUSO" (DISTRIBUIÇÃO E EXTRAVASOR)</v>
      </c>
      <c r="D38" s="886">
        <f t="shared" ca="1" si="2"/>
        <v>2.9527559055118111</v>
      </c>
      <c r="E38" s="887"/>
      <c r="F38" s="691" t="str">
        <f t="shared" ca="1" si="3"/>
        <v>un.</v>
      </c>
      <c r="G38" s="692">
        <f ca="1">OFFSET(O52,0,P61)</f>
        <v>4</v>
      </c>
      <c r="H38" s="681"/>
      <c r="I38" s="673">
        <f t="shared" ca="1" si="1"/>
        <v>0</v>
      </c>
      <c r="J38" s="685"/>
      <c r="L38" s="367"/>
      <c r="N38" s="369">
        <v>72480</v>
      </c>
      <c r="O38" s="370" t="s">
        <v>429</v>
      </c>
      <c r="P38" s="892">
        <v>2.9527559055118111</v>
      </c>
      <c r="Q38" s="900"/>
      <c r="R38" s="371" t="s">
        <v>398</v>
      </c>
      <c r="S38" s="372">
        <v>4</v>
      </c>
      <c r="T38" s="369">
        <v>72480</v>
      </c>
      <c r="U38" s="370" t="s">
        <v>430</v>
      </c>
      <c r="V38" s="893">
        <v>2.9527559055118111</v>
      </c>
      <c r="W38" s="894"/>
      <c r="X38" s="373" t="s">
        <v>398</v>
      </c>
      <c r="Y38" s="374">
        <v>4</v>
      </c>
    </row>
    <row r="39" spans="1:25" ht="22.5" customHeight="1" x14ac:dyDescent="0.2">
      <c r="A39" s="327" t="s">
        <v>120</v>
      </c>
      <c r="B39" s="690">
        <f t="shared" ca="1" si="2"/>
        <v>72304</v>
      </c>
      <c r="C39" s="353" t="str">
        <f t="shared" ca="1" si="2"/>
        <v xml:space="preserve">COTOVELO DE AÇO GALVANIZADO 3" 90º - FORNECIMENTO E INSTALAÇÃO (DISTRIBUIÇÃO E EXTRAVASOR) </v>
      </c>
      <c r="D39" s="886">
        <f t="shared" ca="1" si="2"/>
        <v>2.9527559055118111</v>
      </c>
      <c r="E39" s="887"/>
      <c r="F39" s="691" t="str">
        <f t="shared" ca="1" si="3"/>
        <v>un.</v>
      </c>
      <c r="G39" s="692">
        <f ca="1">OFFSET(O53,0,P61)</f>
        <v>4</v>
      </c>
      <c r="H39" s="681"/>
      <c r="I39" s="673">
        <f t="shared" ca="1" si="1"/>
        <v>0</v>
      </c>
      <c r="J39" s="685"/>
      <c r="L39" s="367"/>
      <c r="N39" s="383" t="s">
        <v>423</v>
      </c>
      <c r="O39" s="370" t="s">
        <v>431</v>
      </c>
      <c r="P39" s="892">
        <v>2.9527559055118111</v>
      </c>
      <c r="Q39" s="900"/>
      <c r="R39" s="371" t="s">
        <v>398</v>
      </c>
      <c r="S39" s="372">
        <v>4</v>
      </c>
      <c r="T39" s="383" t="s">
        <v>423</v>
      </c>
      <c r="U39" s="370" t="s">
        <v>432</v>
      </c>
      <c r="V39" s="893">
        <v>2.9527559055118111</v>
      </c>
      <c r="W39" s="894"/>
      <c r="X39" s="373" t="s">
        <v>398</v>
      </c>
      <c r="Y39" s="374">
        <v>4</v>
      </c>
    </row>
    <row r="40" spans="1:25" ht="22.5" customHeight="1" x14ac:dyDescent="0.2">
      <c r="A40" s="327" t="s">
        <v>123</v>
      </c>
      <c r="B40" s="690">
        <f t="shared" ca="1" si="2"/>
        <v>72304</v>
      </c>
      <c r="C40" s="353" t="str">
        <f t="shared" ca="1" si="2"/>
        <v xml:space="preserve">COTOVELO DE AÇO GALVANIZADO 3" 45º - FORNECIMENTO E INSTALAÇÃO (DISTRIBUIÇÃO E EXTRAVASOR) </v>
      </c>
      <c r="D40" s="886">
        <f t="shared" ca="1" si="2"/>
        <v>2.9527559055118111</v>
      </c>
      <c r="E40" s="887"/>
      <c r="F40" s="691" t="str">
        <f t="shared" ca="1" si="3"/>
        <v>un.</v>
      </c>
      <c r="G40" s="692">
        <f ca="1">OFFSET(O54,0,P61)</f>
        <v>1</v>
      </c>
      <c r="H40" s="681"/>
      <c r="I40" s="673">
        <f t="shared" ca="1" si="1"/>
        <v>0</v>
      </c>
      <c r="J40" s="685"/>
      <c r="L40" s="367"/>
      <c r="N40" s="384">
        <v>72304</v>
      </c>
      <c r="O40" s="370" t="s">
        <v>433</v>
      </c>
      <c r="P40" s="891">
        <v>2.9527559055118111</v>
      </c>
      <c r="Q40" s="892"/>
      <c r="R40" s="371" t="s">
        <v>398</v>
      </c>
      <c r="S40" s="372">
        <v>4</v>
      </c>
      <c r="T40" s="384">
        <v>72304</v>
      </c>
      <c r="U40" s="370" t="s">
        <v>434</v>
      </c>
      <c r="V40" s="893">
        <v>2.9527559055118111</v>
      </c>
      <c r="W40" s="894"/>
      <c r="X40" s="373" t="s">
        <v>398</v>
      </c>
      <c r="Y40" s="374">
        <v>4</v>
      </c>
    </row>
    <row r="41" spans="1:25" ht="22.5" customHeight="1" x14ac:dyDescent="0.2">
      <c r="A41" s="327" t="s">
        <v>127</v>
      </c>
      <c r="B41" s="690" t="str">
        <f t="shared" ca="1" si="2"/>
        <v>3592 / 88267 / 88248</v>
      </c>
      <c r="C41" s="353" t="str">
        <f t="shared" ca="1" si="2"/>
        <v>FORNECIMENTO E INSTALAÇÃO - JUNCAO FERRO GALV 45 ROSCA 3" (DISTRIBUIÇÃO E EXTRAVASOR)</v>
      </c>
      <c r="D41" s="886">
        <f t="shared" ca="1" si="2"/>
        <v>2.9527559055118111</v>
      </c>
      <c r="E41" s="887"/>
      <c r="F41" s="691" t="str">
        <f t="shared" ca="1" si="3"/>
        <v>un.</v>
      </c>
      <c r="G41" s="692">
        <f ca="1">OFFSET(O55,0,P61)</f>
        <v>1</v>
      </c>
      <c r="H41" s="681"/>
      <c r="I41" s="673">
        <f t="shared" ca="1" si="1"/>
        <v>0</v>
      </c>
      <c r="J41" s="685"/>
      <c r="L41" s="367"/>
      <c r="N41" s="384">
        <v>72304</v>
      </c>
      <c r="O41" s="370" t="s">
        <v>435</v>
      </c>
      <c r="P41" s="891">
        <v>2.9527559055118111</v>
      </c>
      <c r="Q41" s="892"/>
      <c r="R41" s="371" t="s">
        <v>398</v>
      </c>
      <c r="S41" s="372">
        <v>1</v>
      </c>
      <c r="T41" s="384">
        <v>72304</v>
      </c>
      <c r="U41" s="370" t="s">
        <v>436</v>
      </c>
      <c r="V41" s="893">
        <v>2.9527559055118111</v>
      </c>
      <c r="W41" s="894"/>
      <c r="X41" s="373" t="s">
        <v>398</v>
      </c>
      <c r="Y41" s="374">
        <v>1</v>
      </c>
    </row>
    <row r="42" spans="1:25" ht="22.5" customHeight="1" x14ac:dyDescent="0.2">
      <c r="A42" s="327" t="s">
        <v>129</v>
      </c>
      <c r="B42" s="690">
        <f t="shared" ca="1" si="2"/>
        <v>72679</v>
      </c>
      <c r="C42" s="353" t="str">
        <f t="shared" ca="1" si="2"/>
        <v>NIPLE DE AÇO GALVANIZADO 3" - FORNECIMENTO E INSTALAÇÃO (DISTRIBUIÇÃO E EXTRAVASOR)</v>
      </c>
      <c r="D42" s="886">
        <f t="shared" ca="1" si="2"/>
        <v>2.9527559055118111</v>
      </c>
      <c r="E42" s="887"/>
      <c r="F42" s="691" t="str">
        <f t="shared" ca="1" si="3"/>
        <v>un.</v>
      </c>
      <c r="G42" s="692">
        <f t="shared" ca="1" si="3"/>
        <v>7</v>
      </c>
      <c r="H42" s="681"/>
      <c r="I42" s="673">
        <f t="shared" ca="1" si="1"/>
        <v>0</v>
      </c>
      <c r="J42" s="685"/>
      <c r="L42" s="367"/>
      <c r="N42" s="383" t="s">
        <v>437</v>
      </c>
      <c r="O42" s="370" t="s">
        <v>438</v>
      </c>
      <c r="P42" s="891">
        <v>2.9527559055118111</v>
      </c>
      <c r="Q42" s="892"/>
      <c r="R42" s="371" t="s">
        <v>398</v>
      </c>
      <c r="S42" s="372">
        <v>1</v>
      </c>
      <c r="T42" s="383" t="s">
        <v>437</v>
      </c>
      <c r="U42" s="370" t="s">
        <v>438</v>
      </c>
      <c r="V42" s="893">
        <v>2.9527559055118111</v>
      </c>
      <c r="W42" s="894"/>
      <c r="X42" s="373" t="s">
        <v>398</v>
      </c>
      <c r="Y42" s="374">
        <v>1</v>
      </c>
    </row>
    <row r="43" spans="1:25" ht="22.5" customHeight="1" x14ac:dyDescent="0.2">
      <c r="A43" s="327" t="s">
        <v>133</v>
      </c>
      <c r="B43" s="690">
        <f t="shared" ca="1" si="2"/>
        <v>72617</v>
      </c>
      <c r="C43" s="353" t="str">
        <f t="shared" ca="1" si="2"/>
        <v>LUVA DE AÇO GALVANIZADO 3" - FORNECIMENTO E INSTALAÇÃO (DISTRIBUIÇÃO E EXTRAVASOR)</v>
      </c>
      <c r="D43" s="886">
        <f t="shared" ca="1" si="2"/>
        <v>2.9527559055118102</v>
      </c>
      <c r="E43" s="887"/>
      <c r="F43" s="691" t="str">
        <f t="shared" ca="1" si="3"/>
        <v>un.</v>
      </c>
      <c r="G43" s="692">
        <f ca="1">OFFSET(O56,0,P61)</f>
        <v>2</v>
      </c>
      <c r="H43" s="681"/>
      <c r="I43" s="673">
        <f t="shared" ca="1" si="1"/>
        <v>0</v>
      </c>
      <c r="J43" s="685"/>
      <c r="L43" s="367"/>
      <c r="N43" s="369">
        <v>72679</v>
      </c>
      <c r="O43" s="370" t="s">
        <v>439</v>
      </c>
      <c r="P43" s="891">
        <v>2.9527559055118111</v>
      </c>
      <c r="Q43" s="892"/>
      <c r="R43" s="371" t="s">
        <v>398</v>
      </c>
      <c r="S43" s="372">
        <v>7</v>
      </c>
      <c r="T43" s="369">
        <v>72679</v>
      </c>
      <c r="U43" s="370" t="s">
        <v>440</v>
      </c>
      <c r="V43" s="893">
        <v>2.9527559055118111</v>
      </c>
      <c r="W43" s="894"/>
      <c r="X43" s="373" t="s">
        <v>398</v>
      </c>
      <c r="Y43" s="374">
        <v>7</v>
      </c>
    </row>
    <row r="44" spans="1:25" ht="22.5" customHeight="1" x14ac:dyDescent="0.2">
      <c r="A44" s="327" t="s">
        <v>137</v>
      </c>
      <c r="B44" s="690">
        <v>72795</v>
      </c>
      <c r="C44" s="353" t="str">
        <f t="shared" ref="B44:D45" ca="1" si="4">IF($Q$4=2,O45,IF($Q$4=3,U45))</f>
        <v>ADAPTADOR PVC SOLDAVEL COM FLANGES LIVRES PARA CAIXA D'AGUA 85MMX3" - FORNECIMENTO E INSTALACAO (DISTRIBUIÇÃO E EXTRAVASOR)</v>
      </c>
      <c r="D44" s="886">
        <f t="shared" ca="1" si="4"/>
        <v>3</v>
      </c>
      <c r="E44" s="887"/>
      <c r="F44" s="691" t="str">
        <f ca="1">IF($Q$4=2,R45,IF($Q$4=3,X45))</f>
        <v>un.</v>
      </c>
      <c r="G44" s="692">
        <f t="shared" ref="G44:G45" ca="1" si="5">IF($Q$4=2,S45,IF($Q$4=3,Y45))</f>
        <v>2</v>
      </c>
      <c r="H44" s="681"/>
      <c r="I44" s="673">
        <f t="shared" ca="1" si="1"/>
        <v>0</v>
      </c>
      <c r="J44" s="685"/>
      <c r="L44" s="367"/>
      <c r="N44" s="369">
        <v>72617</v>
      </c>
      <c r="O44" s="370" t="s">
        <v>441</v>
      </c>
      <c r="P44" s="891">
        <v>2.9527559055118102</v>
      </c>
      <c r="Q44" s="892"/>
      <c r="R44" s="371" t="s">
        <v>398</v>
      </c>
      <c r="S44" s="372">
        <v>2</v>
      </c>
      <c r="T44" s="369">
        <v>72617</v>
      </c>
      <c r="U44" s="370" t="s">
        <v>442</v>
      </c>
      <c r="V44" s="893">
        <v>2.9527559055118111</v>
      </c>
      <c r="W44" s="894"/>
      <c r="X44" s="373" t="s">
        <v>398</v>
      </c>
      <c r="Y44" s="374">
        <v>2</v>
      </c>
    </row>
    <row r="45" spans="1:25" ht="33" customHeight="1" x14ac:dyDescent="0.2">
      <c r="A45" s="327" t="s">
        <v>142</v>
      </c>
      <c r="B45" s="690" t="str">
        <f t="shared" ca="1" si="4"/>
        <v>102 / 88267 / 88248</v>
      </c>
      <c r="C45" s="353" t="str">
        <f t="shared" ca="1" si="4"/>
        <v>FORNECIMENTO E INSTALAÇÃO - ADAPTADOR PVC SOLDAVEL CURTO C/ BOLSA E ROSCA P/ REGISTRO 85MM X 3"</v>
      </c>
      <c r="D45" s="886">
        <f t="shared" ca="1" si="4"/>
        <v>3</v>
      </c>
      <c r="E45" s="887"/>
      <c r="F45" s="691" t="str">
        <f ca="1">IF($Q$4=2,R46,IF($Q$4=3,X46))</f>
        <v>un.</v>
      </c>
      <c r="G45" s="692">
        <f t="shared" ca="1" si="5"/>
        <v>3</v>
      </c>
      <c r="H45" s="681"/>
      <c r="I45" s="673">
        <f t="shared" ca="1" si="1"/>
        <v>0</v>
      </c>
      <c r="J45" s="685"/>
      <c r="L45" s="367"/>
      <c r="N45" s="369">
        <v>72795</v>
      </c>
      <c r="O45" s="378" t="s">
        <v>443</v>
      </c>
      <c r="P45" s="891">
        <v>3</v>
      </c>
      <c r="Q45" s="891"/>
      <c r="R45" s="371" t="s">
        <v>398</v>
      </c>
      <c r="S45" s="372">
        <v>2</v>
      </c>
      <c r="T45" s="369">
        <v>72795</v>
      </c>
      <c r="U45" s="378" t="s">
        <v>443</v>
      </c>
      <c r="V45" s="893">
        <v>2.9527559055118111</v>
      </c>
      <c r="W45" s="894"/>
      <c r="X45" s="373" t="s">
        <v>398</v>
      </c>
      <c r="Y45" s="374">
        <v>2</v>
      </c>
    </row>
    <row r="46" spans="1:25" ht="13.5" customHeight="1" x14ac:dyDescent="0.2">
      <c r="A46" s="323" t="s">
        <v>173</v>
      </c>
      <c r="B46" s="324"/>
      <c r="C46" s="866" t="s">
        <v>444</v>
      </c>
      <c r="D46" s="866"/>
      <c r="E46" s="866"/>
      <c r="F46" s="866"/>
      <c r="G46" s="866"/>
      <c r="H46" s="866"/>
      <c r="I46" s="866"/>
      <c r="J46" s="368">
        <f ca="1">SUM(I47:I51)</f>
        <v>0</v>
      </c>
      <c r="N46" s="369" t="s">
        <v>419</v>
      </c>
      <c r="O46" s="376" t="s">
        <v>445</v>
      </c>
      <c r="P46" s="891">
        <v>3</v>
      </c>
      <c r="Q46" s="891"/>
      <c r="R46" s="371" t="s">
        <v>398</v>
      </c>
      <c r="S46" s="372">
        <v>3</v>
      </c>
      <c r="T46" s="369" t="s">
        <v>419</v>
      </c>
      <c r="U46" s="376" t="s">
        <v>445</v>
      </c>
      <c r="V46" s="893">
        <v>2.9527559055118111</v>
      </c>
      <c r="W46" s="894"/>
      <c r="X46" s="373" t="s">
        <v>398</v>
      </c>
      <c r="Y46" s="374">
        <v>3</v>
      </c>
    </row>
    <row r="47" spans="1:25" ht="34.5" customHeight="1" x14ac:dyDescent="0.2">
      <c r="A47" s="327" t="s">
        <v>175</v>
      </c>
      <c r="B47" s="385" t="s">
        <v>446</v>
      </c>
      <c r="C47" s="329" t="s">
        <v>447</v>
      </c>
      <c r="D47" s="901"/>
      <c r="E47" s="901"/>
      <c r="F47" s="386" t="s">
        <v>44</v>
      </c>
      <c r="G47" s="366">
        <v>1</v>
      </c>
      <c r="H47" s="332"/>
      <c r="I47" s="387">
        <f>G47*H47</f>
        <v>0</v>
      </c>
      <c r="J47" s="351"/>
      <c r="N47" s="388"/>
      <c r="O47" s="389" t="s">
        <v>448</v>
      </c>
      <c r="P47" s="390" t="s">
        <v>449</v>
      </c>
      <c r="Q47" s="390" t="s">
        <v>450</v>
      </c>
      <c r="R47" s="390" t="s">
        <v>450</v>
      </c>
      <c r="S47" s="390" t="s">
        <v>449</v>
      </c>
      <c r="T47" s="390" t="s">
        <v>451</v>
      </c>
      <c r="U47" s="390" t="s">
        <v>452</v>
      </c>
      <c r="V47" s="390" t="s">
        <v>453</v>
      </c>
      <c r="W47" s="390" t="s">
        <v>454</v>
      </c>
      <c r="X47" s="391"/>
      <c r="Y47" s="392"/>
    </row>
    <row r="48" spans="1:25" ht="42.75" customHeight="1" x14ac:dyDescent="0.2">
      <c r="A48" s="327" t="s">
        <v>177</v>
      </c>
      <c r="B48" s="385" t="s">
        <v>455</v>
      </c>
      <c r="C48" s="329" t="s">
        <v>456</v>
      </c>
      <c r="D48" s="902"/>
      <c r="E48" s="902"/>
      <c r="F48" s="393" t="s">
        <v>61</v>
      </c>
      <c r="G48" s="337">
        <v>40</v>
      </c>
      <c r="H48" s="394"/>
      <c r="I48" s="387">
        <f t="shared" ref="I48:I51" si="6">G48*H48</f>
        <v>0</v>
      </c>
      <c r="J48" s="395"/>
      <c r="O48" s="378" t="s">
        <v>457</v>
      </c>
      <c r="P48" s="372">
        <v>25.12</v>
      </c>
      <c r="Q48" s="372">
        <v>25.12</v>
      </c>
      <c r="R48" s="372">
        <v>25.12</v>
      </c>
      <c r="S48" s="374">
        <v>25.12</v>
      </c>
      <c r="T48" s="374">
        <v>3</v>
      </c>
      <c r="U48" s="374">
        <v>4.2</v>
      </c>
      <c r="V48" s="374">
        <v>3.8</v>
      </c>
      <c r="W48" s="374">
        <v>4.8</v>
      </c>
    </row>
    <row r="49" spans="1:25" ht="22.5" x14ac:dyDescent="0.2">
      <c r="A49" s="327" t="s">
        <v>181</v>
      </c>
      <c r="B49" s="352" t="s">
        <v>458</v>
      </c>
      <c r="C49" s="329" t="s">
        <v>459</v>
      </c>
      <c r="D49" s="903"/>
      <c r="E49" s="903"/>
      <c r="F49" s="73" t="s">
        <v>61</v>
      </c>
      <c r="G49" s="396">
        <v>1.5</v>
      </c>
      <c r="H49" s="354"/>
      <c r="I49" s="387">
        <f t="shared" si="6"/>
        <v>0</v>
      </c>
      <c r="J49" s="358"/>
      <c r="N49" s="397"/>
      <c r="O49" s="378" t="s">
        <v>460</v>
      </c>
      <c r="P49" s="372">
        <v>2</v>
      </c>
      <c r="Q49" s="372">
        <v>2</v>
      </c>
      <c r="R49" s="372">
        <v>2</v>
      </c>
      <c r="S49" s="372">
        <v>2</v>
      </c>
      <c r="T49" s="372">
        <v>1</v>
      </c>
      <c r="U49" s="372">
        <v>1</v>
      </c>
      <c r="V49" s="374">
        <v>1</v>
      </c>
      <c r="W49" s="374">
        <v>1</v>
      </c>
      <c r="X49" s="398"/>
      <c r="Y49" s="399"/>
    </row>
    <row r="50" spans="1:25" ht="40.5" customHeight="1" x14ac:dyDescent="0.2">
      <c r="A50" s="327" t="s">
        <v>183</v>
      </c>
      <c r="B50" s="352">
        <v>73665</v>
      </c>
      <c r="C50" s="343" t="s">
        <v>558</v>
      </c>
      <c r="D50" s="903"/>
      <c r="E50" s="903"/>
      <c r="F50" s="73" t="s">
        <v>61</v>
      </c>
      <c r="G50" s="396">
        <f ca="1">IF(B5=9,6,0)</f>
        <v>6</v>
      </c>
      <c r="H50" s="354"/>
      <c r="I50" s="387">
        <f t="shared" ca="1" si="6"/>
        <v>0</v>
      </c>
      <c r="J50" s="358"/>
      <c r="L50" s="309"/>
      <c r="N50" s="400"/>
      <c r="O50" s="378" t="s">
        <v>461</v>
      </c>
      <c r="P50" s="372">
        <v>9.6999999999999993</v>
      </c>
      <c r="Q50" s="372">
        <v>9.6999999999999993</v>
      </c>
      <c r="R50" s="372">
        <v>9.6999999999999993</v>
      </c>
      <c r="S50" s="372">
        <v>9.6999999999999993</v>
      </c>
      <c r="T50" s="372">
        <v>6</v>
      </c>
      <c r="U50" s="372">
        <v>6</v>
      </c>
      <c r="V50" s="372">
        <v>6</v>
      </c>
      <c r="W50" s="374">
        <v>6</v>
      </c>
      <c r="X50" s="398"/>
      <c r="Y50" s="399"/>
    </row>
    <row r="51" spans="1:25" ht="31.5" customHeight="1" x14ac:dyDescent="0.2">
      <c r="A51" s="327" t="s">
        <v>186</v>
      </c>
      <c r="B51" s="352">
        <v>84863</v>
      </c>
      <c r="C51" s="343" t="s">
        <v>559</v>
      </c>
      <c r="D51" s="401"/>
      <c r="E51" s="402"/>
      <c r="F51" s="73" t="s">
        <v>61</v>
      </c>
      <c r="G51" s="396">
        <f ca="1">IF(B5=9,6,0)</f>
        <v>6</v>
      </c>
      <c r="H51" s="354"/>
      <c r="I51" s="387">
        <f t="shared" ca="1" si="6"/>
        <v>0</v>
      </c>
      <c r="J51" s="358"/>
      <c r="L51" s="309"/>
      <c r="N51" s="400"/>
      <c r="O51" s="378" t="s">
        <v>462</v>
      </c>
      <c r="P51" s="372">
        <v>4</v>
      </c>
      <c r="Q51" s="372">
        <v>4</v>
      </c>
      <c r="R51" s="372">
        <v>4</v>
      </c>
      <c r="S51" s="372">
        <v>4</v>
      </c>
      <c r="T51" s="372">
        <v>0</v>
      </c>
      <c r="U51" s="372">
        <v>0</v>
      </c>
      <c r="V51" s="372">
        <v>0</v>
      </c>
      <c r="W51" s="374">
        <v>0</v>
      </c>
      <c r="X51" s="398"/>
      <c r="Y51" s="399"/>
    </row>
    <row r="52" spans="1:25" ht="22.5" x14ac:dyDescent="0.2">
      <c r="A52" s="323" t="s">
        <v>194</v>
      </c>
      <c r="B52" s="324"/>
      <c r="C52" s="866" t="s">
        <v>374</v>
      </c>
      <c r="D52" s="866"/>
      <c r="E52" s="866"/>
      <c r="F52" s="866"/>
      <c r="G52" s="866"/>
      <c r="H52" s="866"/>
      <c r="I52" s="866"/>
      <c r="J52" s="349">
        <f>SUM(I53:I53)</f>
        <v>0</v>
      </c>
      <c r="N52" s="403"/>
      <c r="O52" s="378" t="s">
        <v>463</v>
      </c>
      <c r="P52" s="372">
        <v>4</v>
      </c>
      <c r="Q52" s="372">
        <v>4</v>
      </c>
      <c r="R52" s="372">
        <v>4</v>
      </c>
      <c r="S52" s="372">
        <v>4</v>
      </c>
      <c r="T52" s="372">
        <v>3</v>
      </c>
      <c r="U52" s="372">
        <v>3</v>
      </c>
      <c r="V52" s="372">
        <v>3</v>
      </c>
      <c r="W52" s="374">
        <v>3</v>
      </c>
      <c r="X52" s="398"/>
      <c r="Y52" s="399"/>
    </row>
    <row r="53" spans="1:25" ht="22.5" x14ac:dyDescent="0.2">
      <c r="A53" s="327" t="s">
        <v>196</v>
      </c>
      <c r="B53" s="334">
        <v>9537</v>
      </c>
      <c r="C53" s="335" t="s">
        <v>375</v>
      </c>
      <c r="D53" s="902"/>
      <c r="E53" s="902"/>
      <c r="F53" s="357" t="s">
        <v>37</v>
      </c>
      <c r="G53" s="396">
        <v>20</v>
      </c>
      <c r="H53" s="354"/>
      <c r="I53" s="404">
        <f t="shared" ref="I53" si="7">G53*H53</f>
        <v>0</v>
      </c>
      <c r="J53" s="358"/>
      <c r="N53" s="405"/>
      <c r="O53" s="378" t="s">
        <v>464</v>
      </c>
      <c r="P53" s="372">
        <v>4</v>
      </c>
      <c r="Q53" s="372">
        <v>4</v>
      </c>
      <c r="R53" s="372">
        <v>4</v>
      </c>
      <c r="S53" s="372">
        <v>4</v>
      </c>
      <c r="T53" s="372">
        <v>5</v>
      </c>
      <c r="U53" s="372">
        <v>5</v>
      </c>
      <c r="V53" s="372">
        <v>5</v>
      </c>
      <c r="W53" s="374">
        <v>5</v>
      </c>
      <c r="X53" s="398"/>
      <c r="Y53" s="399"/>
    </row>
    <row r="54" spans="1:25" ht="15" x14ac:dyDescent="0.2">
      <c r="A54" s="914" t="s">
        <v>465</v>
      </c>
      <c r="B54" s="915"/>
      <c r="C54" s="915"/>
      <c r="D54" s="324"/>
      <c r="E54" s="406"/>
      <c r="F54" s="916">
        <f ca="1">SUM(J7:J53)</f>
        <v>0</v>
      </c>
      <c r="G54" s="917"/>
      <c r="H54" s="917"/>
      <c r="I54" s="917"/>
      <c r="J54" s="917"/>
      <c r="L54" s="407"/>
      <c r="N54" s="405"/>
      <c r="O54" s="378" t="s">
        <v>466</v>
      </c>
      <c r="P54" s="372">
        <v>1</v>
      </c>
      <c r="Q54" s="372">
        <v>1</v>
      </c>
      <c r="R54" s="372">
        <v>1</v>
      </c>
      <c r="S54" s="372">
        <v>1</v>
      </c>
      <c r="T54" s="372">
        <v>0</v>
      </c>
      <c r="U54" s="372">
        <v>0</v>
      </c>
      <c r="V54" s="372">
        <v>0</v>
      </c>
      <c r="W54" s="374">
        <v>0</v>
      </c>
      <c r="X54" s="398"/>
      <c r="Y54" s="399"/>
    </row>
    <row r="55" spans="1:25" ht="12.75" customHeight="1" x14ac:dyDescent="0.2">
      <c r="A55" s="908" t="s">
        <v>214</v>
      </c>
      <c r="B55" s="918"/>
      <c r="C55" s="408">
        <v>0.27100000000000002</v>
      </c>
      <c r="D55" s="409"/>
      <c r="E55" s="410"/>
      <c r="F55" s="919">
        <f ca="1">C55*F54</f>
        <v>0</v>
      </c>
      <c r="G55" s="919"/>
      <c r="H55" s="919"/>
      <c r="I55" s="919"/>
      <c r="J55" s="919"/>
      <c r="N55" s="400"/>
      <c r="O55" s="378" t="s">
        <v>467</v>
      </c>
      <c r="P55" s="372">
        <v>1</v>
      </c>
      <c r="Q55" s="372">
        <v>1</v>
      </c>
      <c r="R55" s="372">
        <v>1</v>
      </c>
      <c r="S55" s="372">
        <v>1</v>
      </c>
      <c r="T55" s="372">
        <v>0</v>
      </c>
      <c r="U55" s="372">
        <v>0</v>
      </c>
      <c r="V55" s="372">
        <v>0</v>
      </c>
      <c r="W55" s="374">
        <v>0</v>
      </c>
      <c r="X55" s="398"/>
      <c r="Y55" s="399"/>
    </row>
    <row r="56" spans="1:25" ht="13.5" customHeight="1" x14ac:dyDescent="0.2">
      <c r="A56" s="907" t="s">
        <v>10</v>
      </c>
      <c r="B56" s="907"/>
      <c r="C56" s="907"/>
      <c r="D56" s="907"/>
      <c r="E56" s="908"/>
      <c r="F56" s="411" t="s">
        <v>468</v>
      </c>
      <c r="G56" s="412"/>
      <c r="H56" s="412"/>
      <c r="I56" s="412"/>
      <c r="J56" s="413">
        <f ca="1">SUM(F54:J55)</f>
        <v>0</v>
      </c>
      <c r="N56" s="400"/>
      <c r="O56" s="378" t="s">
        <v>469</v>
      </c>
      <c r="P56" s="372">
        <v>2</v>
      </c>
      <c r="Q56" s="372">
        <v>2</v>
      </c>
      <c r="R56" s="372">
        <v>2</v>
      </c>
      <c r="S56" s="372">
        <v>2</v>
      </c>
      <c r="T56" s="372">
        <v>0</v>
      </c>
      <c r="U56" s="372">
        <v>0</v>
      </c>
      <c r="V56" s="372">
        <v>0</v>
      </c>
      <c r="W56" s="374">
        <v>0</v>
      </c>
      <c r="X56" s="414"/>
      <c r="Y56" s="415"/>
    </row>
    <row r="57" spans="1:25" x14ac:dyDescent="0.2">
      <c r="N57" s="400"/>
      <c r="O57" s="417"/>
      <c r="P57" s="909"/>
      <c r="Q57" s="909"/>
      <c r="R57" s="418"/>
      <c r="S57" s="419"/>
      <c r="T57" s="403"/>
      <c r="U57" s="417"/>
      <c r="V57" s="910"/>
      <c r="W57" s="910"/>
      <c r="X57" s="414"/>
      <c r="Y57" s="415"/>
    </row>
    <row r="58" spans="1:25" x14ac:dyDescent="0.2">
      <c r="N58" s="403"/>
      <c r="O58" s="417"/>
      <c r="P58" s="909"/>
      <c r="Q58" s="909"/>
      <c r="R58" s="418"/>
      <c r="S58" s="419"/>
      <c r="T58" s="310"/>
      <c r="U58" s="415"/>
    </row>
    <row r="60" spans="1:25" ht="12.75" customHeight="1" x14ac:dyDescent="0.2">
      <c r="G60" s="308">
        <v>2349</v>
      </c>
    </row>
    <row r="61" spans="1:25" ht="21" x14ac:dyDescent="0.2">
      <c r="O61" s="420" t="s">
        <v>470</v>
      </c>
      <c r="P61" s="421">
        <v>4</v>
      </c>
      <c r="Q61" s="911" t="s">
        <v>6</v>
      </c>
      <c r="R61" s="912"/>
      <c r="S61" s="422">
        <f ca="1">OFFSET(V63,P61,0)</f>
        <v>15</v>
      </c>
      <c r="T61" s="911" t="s">
        <v>471</v>
      </c>
      <c r="U61" s="913"/>
      <c r="V61" s="912"/>
      <c r="W61" s="422">
        <f ca="1">OFFSET(W63,P61,0)</f>
        <v>2</v>
      </c>
    </row>
    <row r="62" spans="1:25" x14ac:dyDescent="0.2">
      <c r="O62" s="420"/>
      <c r="P62" s="904" t="s">
        <v>472</v>
      </c>
      <c r="Q62" s="905"/>
      <c r="R62" s="905"/>
      <c r="S62" s="905"/>
      <c r="T62" s="905"/>
      <c r="U62" s="906"/>
      <c r="V62" s="423" t="s">
        <v>6</v>
      </c>
      <c r="W62" s="424"/>
      <c r="X62" s="424"/>
      <c r="Y62" s="425"/>
    </row>
    <row r="63" spans="1:25" ht="13.15" customHeight="1" x14ac:dyDescent="0.2">
      <c r="O63" s="424" t="s">
        <v>1</v>
      </c>
      <c r="P63" s="22" t="s">
        <v>53</v>
      </c>
      <c r="Q63" s="22" t="s">
        <v>55</v>
      </c>
      <c r="R63" s="22" t="s">
        <v>334</v>
      </c>
      <c r="S63" s="22" t="s">
        <v>336</v>
      </c>
      <c r="T63" s="426" t="s">
        <v>339</v>
      </c>
      <c r="U63" s="22" t="s">
        <v>342</v>
      </c>
      <c r="V63" s="423" t="s">
        <v>397</v>
      </c>
      <c r="W63" s="427" t="s">
        <v>226</v>
      </c>
      <c r="X63" s="427" t="s">
        <v>473</v>
      </c>
      <c r="Y63" s="428"/>
    </row>
    <row r="64" spans="1:25" x14ac:dyDescent="0.2">
      <c r="O64" s="429" t="s">
        <v>474</v>
      </c>
      <c r="P64" s="430">
        <v>14.44</v>
      </c>
      <c r="Q64" s="430">
        <v>10.32</v>
      </c>
      <c r="R64" s="430">
        <v>4.12</v>
      </c>
      <c r="S64" s="430">
        <v>4.12</v>
      </c>
      <c r="T64" s="431">
        <v>5.62</v>
      </c>
      <c r="U64" s="430">
        <v>68</v>
      </c>
      <c r="V64" s="432">
        <v>10</v>
      </c>
      <c r="W64" s="433">
        <v>2</v>
      </c>
      <c r="X64" s="433">
        <v>9</v>
      </c>
      <c r="Y64" s="428"/>
    </row>
    <row r="65" spans="15:25" ht="18.75" customHeight="1" x14ac:dyDescent="0.2">
      <c r="O65" s="429" t="s">
        <v>475</v>
      </c>
      <c r="P65" s="430">
        <v>14.44</v>
      </c>
      <c r="Q65" s="430">
        <v>10.32</v>
      </c>
      <c r="R65" s="430">
        <v>4.12</v>
      </c>
      <c r="S65" s="430">
        <v>4.12</v>
      </c>
      <c r="T65" s="431">
        <v>5.62</v>
      </c>
      <c r="U65" s="430">
        <v>68</v>
      </c>
      <c r="V65" s="432">
        <v>10</v>
      </c>
      <c r="W65" s="433">
        <v>3</v>
      </c>
      <c r="X65" s="433">
        <v>9</v>
      </c>
      <c r="Y65" s="434"/>
    </row>
    <row r="66" spans="15:25" x14ac:dyDescent="0.2">
      <c r="O66" s="429" t="s">
        <v>476</v>
      </c>
      <c r="P66" s="435">
        <v>14.44</v>
      </c>
      <c r="Q66" s="435">
        <v>10.32</v>
      </c>
      <c r="R66" s="435">
        <v>4.12</v>
      </c>
      <c r="S66" s="435">
        <v>4.12</v>
      </c>
      <c r="T66" s="431">
        <v>8.7200000000000006</v>
      </c>
      <c r="U66" s="435">
        <v>74</v>
      </c>
      <c r="V66" s="432">
        <v>15</v>
      </c>
      <c r="W66" s="433">
        <v>3</v>
      </c>
      <c r="X66" s="433">
        <v>9</v>
      </c>
      <c r="Y66" s="434"/>
    </row>
    <row r="67" spans="15:25" x14ac:dyDescent="0.2">
      <c r="O67" s="429" t="s">
        <v>477</v>
      </c>
      <c r="P67" s="435">
        <v>14.44</v>
      </c>
      <c r="Q67" s="435">
        <v>10.32</v>
      </c>
      <c r="R67" s="435">
        <v>4.12</v>
      </c>
      <c r="S67" s="435">
        <v>4.12</v>
      </c>
      <c r="T67" s="435">
        <v>8.7200000000000006</v>
      </c>
      <c r="U67" s="435">
        <v>74</v>
      </c>
      <c r="V67" s="432">
        <v>15</v>
      </c>
      <c r="W67" s="433">
        <v>2</v>
      </c>
      <c r="X67" s="433">
        <v>9</v>
      </c>
      <c r="Y67" s="428"/>
    </row>
    <row r="68" spans="15:25" x14ac:dyDescent="0.2">
      <c r="O68" s="424" t="s">
        <v>478</v>
      </c>
      <c r="P68" s="424">
        <v>14.44</v>
      </c>
      <c r="Q68" s="424">
        <v>0</v>
      </c>
      <c r="R68" s="424">
        <v>0</v>
      </c>
      <c r="S68" s="424">
        <v>4.12</v>
      </c>
      <c r="T68" s="424">
        <v>0.94</v>
      </c>
      <c r="U68" s="424">
        <v>0</v>
      </c>
      <c r="V68" s="424">
        <v>10</v>
      </c>
      <c r="W68" s="424">
        <v>2</v>
      </c>
      <c r="X68" s="427">
        <v>1</v>
      </c>
    </row>
    <row r="69" spans="15:25" x14ac:dyDescent="0.2">
      <c r="O69" s="424" t="s">
        <v>479</v>
      </c>
      <c r="P69" s="424">
        <v>14.44</v>
      </c>
      <c r="Q69" s="424">
        <v>0</v>
      </c>
      <c r="R69" s="424">
        <v>0</v>
      </c>
      <c r="S69" s="424">
        <v>4.12</v>
      </c>
      <c r="T69" s="424">
        <v>0.94</v>
      </c>
      <c r="U69" s="424">
        <v>0</v>
      </c>
      <c r="V69" s="424">
        <v>10</v>
      </c>
      <c r="W69" s="424">
        <v>3</v>
      </c>
      <c r="X69" s="427">
        <v>1</v>
      </c>
    </row>
    <row r="70" spans="15:25" x14ac:dyDescent="0.2">
      <c r="O70" s="424" t="s">
        <v>480</v>
      </c>
      <c r="P70" s="424">
        <v>14.44</v>
      </c>
      <c r="Q70" s="424">
        <v>0</v>
      </c>
      <c r="R70" s="424">
        <v>0</v>
      </c>
      <c r="S70" s="424">
        <v>4.12</v>
      </c>
      <c r="T70" s="424">
        <f>3.2*3.2*0.12</f>
        <v>1.2288000000000001</v>
      </c>
      <c r="U70" s="424">
        <v>0</v>
      </c>
      <c r="V70" s="424">
        <v>15</v>
      </c>
      <c r="W70" s="424">
        <v>2</v>
      </c>
      <c r="X70" s="427">
        <v>1</v>
      </c>
    </row>
    <row r="71" spans="15:25" x14ac:dyDescent="0.2">
      <c r="O71" s="424" t="s">
        <v>481</v>
      </c>
      <c r="P71" s="424">
        <v>14.44</v>
      </c>
      <c r="Q71" s="424">
        <v>0</v>
      </c>
      <c r="R71" s="424">
        <v>0</v>
      </c>
      <c r="S71" s="424">
        <v>4.12</v>
      </c>
      <c r="T71" s="424">
        <f>3.2*3.2*0.12</f>
        <v>1.2288000000000001</v>
      </c>
      <c r="U71" s="424">
        <v>0</v>
      </c>
      <c r="V71" s="424">
        <v>15</v>
      </c>
      <c r="W71" s="424">
        <v>3</v>
      </c>
      <c r="X71" s="427">
        <v>1</v>
      </c>
    </row>
    <row r="72" spans="15:25" x14ac:dyDescent="0.2">
      <c r="O72" s="436"/>
      <c r="P72" s="310"/>
      <c r="Q72" s="310"/>
      <c r="R72" s="310"/>
      <c r="S72" s="310"/>
      <c r="T72" s="310"/>
    </row>
    <row r="73" spans="15:25" x14ac:dyDescent="0.2">
      <c r="O73" s="425"/>
      <c r="P73" s="310"/>
      <c r="Q73" s="310"/>
      <c r="R73" s="310"/>
      <c r="S73" s="310"/>
      <c r="T73" s="310"/>
    </row>
    <row r="79" spans="15:25" x14ac:dyDescent="0.2">
      <c r="P79" s="22" t="s">
        <v>345</v>
      </c>
      <c r="Q79" s="22" t="s">
        <v>348</v>
      </c>
      <c r="R79" s="22" t="s">
        <v>392</v>
      </c>
      <c r="S79" s="22" t="s">
        <v>393</v>
      </c>
      <c r="T79" s="22" t="s">
        <v>394</v>
      </c>
    </row>
    <row r="80" spans="15:25" x14ac:dyDescent="0.2">
      <c r="O80" s="429" t="s">
        <v>474</v>
      </c>
      <c r="P80" s="437">
        <v>480</v>
      </c>
      <c r="Q80" s="437">
        <v>75</v>
      </c>
      <c r="R80" s="437">
        <v>11.5</v>
      </c>
      <c r="S80" s="437">
        <f>(16*0.05)</f>
        <v>0.8</v>
      </c>
      <c r="T80" s="437">
        <v>14</v>
      </c>
    </row>
    <row r="81" spans="15:20" x14ac:dyDescent="0.2">
      <c r="O81" s="429" t="s">
        <v>475</v>
      </c>
      <c r="P81" s="437">
        <v>480</v>
      </c>
      <c r="Q81" s="437">
        <v>75</v>
      </c>
      <c r="R81" s="437">
        <v>11.5</v>
      </c>
      <c r="S81" s="437">
        <f>(16*0.05)</f>
        <v>0.8</v>
      </c>
      <c r="T81" s="437">
        <v>14</v>
      </c>
    </row>
    <row r="82" spans="15:20" x14ac:dyDescent="0.2">
      <c r="O82" s="429" t="s">
        <v>476</v>
      </c>
      <c r="P82" s="437">
        <v>588</v>
      </c>
      <c r="Q82" s="437">
        <v>70</v>
      </c>
      <c r="R82" s="437">
        <v>15</v>
      </c>
      <c r="S82" s="437">
        <f>(19.36*0.05)</f>
        <v>0.96799999999999997</v>
      </c>
      <c r="T82" s="437">
        <v>16</v>
      </c>
    </row>
    <row r="83" spans="15:20" x14ac:dyDescent="0.2">
      <c r="O83" s="429" t="s">
        <v>477</v>
      </c>
      <c r="P83" s="437">
        <v>588</v>
      </c>
      <c r="Q83" s="437">
        <v>70</v>
      </c>
      <c r="R83" s="437">
        <v>15</v>
      </c>
      <c r="S83" s="437">
        <f>(19.36*0.05)</f>
        <v>0.96799999999999997</v>
      </c>
      <c r="T83" s="437">
        <v>16</v>
      </c>
    </row>
    <row r="84" spans="15:20" x14ac:dyDescent="0.2">
      <c r="O84" s="424" t="s">
        <v>482</v>
      </c>
      <c r="P84" s="22">
        <v>62.02</v>
      </c>
      <c r="Q84" s="22">
        <v>2.2400000000000002</v>
      </c>
      <c r="R84" s="22">
        <v>0</v>
      </c>
      <c r="S84" s="22">
        <v>0.39</v>
      </c>
      <c r="T84" s="22">
        <v>12</v>
      </c>
    </row>
    <row r="85" spans="15:20" x14ac:dyDescent="0.2">
      <c r="O85" s="424" t="s">
        <v>483</v>
      </c>
      <c r="P85" s="22">
        <v>62.02</v>
      </c>
      <c r="Q85" s="22">
        <v>2.2400000000000002</v>
      </c>
      <c r="R85" s="22">
        <v>0</v>
      </c>
      <c r="S85" s="22">
        <v>0.39</v>
      </c>
      <c r="T85" s="22">
        <v>12</v>
      </c>
    </row>
    <row r="86" spans="15:20" x14ac:dyDescent="0.2">
      <c r="O86" s="424" t="s">
        <v>484</v>
      </c>
      <c r="P86" s="22">
        <v>80.959999999999994</v>
      </c>
      <c r="Q86" s="22">
        <v>2.56</v>
      </c>
      <c r="R86" s="22">
        <v>0</v>
      </c>
      <c r="S86" s="22">
        <v>0.51</v>
      </c>
      <c r="T86" s="22">
        <v>12</v>
      </c>
    </row>
    <row r="87" spans="15:20" x14ac:dyDescent="0.2">
      <c r="O87" s="424" t="s">
        <v>485</v>
      </c>
      <c r="P87" s="22">
        <v>80.959999999999994</v>
      </c>
      <c r="Q87" s="22">
        <v>2.56</v>
      </c>
      <c r="R87" s="22">
        <v>0</v>
      </c>
      <c r="S87" s="22">
        <v>0.51</v>
      </c>
      <c r="T87" s="22">
        <v>12</v>
      </c>
    </row>
  </sheetData>
  <sheetProtection formatCells="0"/>
  <dataConsolidate link="1"/>
  <mergeCells count="110">
    <mergeCell ref="P62:U62"/>
    <mergeCell ref="A56:E56"/>
    <mergeCell ref="P57:Q57"/>
    <mergeCell ref="V57:W57"/>
    <mergeCell ref="P58:Q58"/>
    <mergeCell ref="Q61:R61"/>
    <mergeCell ref="T61:V61"/>
    <mergeCell ref="D50:E50"/>
    <mergeCell ref="C52:I52"/>
    <mergeCell ref="D53:E53"/>
    <mergeCell ref="A54:C54"/>
    <mergeCell ref="F54:J54"/>
    <mergeCell ref="A55:B55"/>
    <mergeCell ref="F55:J55"/>
    <mergeCell ref="C46:I46"/>
    <mergeCell ref="P46:Q46"/>
    <mergeCell ref="V46:W46"/>
    <mergeCell ref="D47:E47"/>
    <mergeCell ref="D48:E48"/>
    <mergeCell ref="D49:E49"/>
    <mergeCell ref="D44:E44"/>
    <mergeCell ref="P44:Q44"/>
    <mergeCell ref="V44:W44"/>
    <mergeCell ref="D45:E45"/>
    <mergeCell ref="P45:Q45"/>
    <mergeCell ref="V45:W45"/>
    <mergeCell ref="D42:E42"/>
    <mergeCell ref="P42:Q42"/>
    <mergeCell ref="V42:W42"/>
    <mergeCell ref="D43:E43"/>
    <mergeCell ref="P43:Q43"/>
    <mergeCell ref="V43:W43"/>
    <mergeCell ref="D40:E40"/>
    <mergeCell ref="P40:Q40"/>
    <mergeCell ref="V40:W40"/>
    <mergeCell ref="D41:E41"/>
    <mergeCell ref="P41:Q41"/>
    <mergeCell ref="V41:W41"/>
    <mergeCell ref="D38:E38"/>
    <mergeCell ref="P38:Q38"/>
    <mergeCell ref="V38:W38"/>
    <mergeCell ref="D39:E39"/>
    <mergeCell ref="P39:Q39"/>
    <mergeCell ref="V39:W39"/>
    <mergeCell ref="D36:E36"/>
    <mergeCell ref="P36:Q36"/>
    <mergeCell ref="V36:W36"/>
    <mergeCell ref="D37:E37"/>
    <mergeCell ref="P37:Q37"/>
    <mergeCell ref="V37:W37"/>
    <mergeCell ref="D34:E34"/>
    <mergeCell ref="P34:Q34"/>
    <mergeCell ref="V34:W34"/>
    <mergeCell ref="D35:E35"/>
    <mergeCell ref="P35:Q35"/>
    <mergeCell ref="V35:W35"/>
    <mergeCell ref="D32:E32"/>
    <mergeCell ref="P32:Q32"/>
    <mergeCell ref="V32:W32"/>
    <mergeCell ref="D33:E33"/>
    <mergeCell ref="P33:Q33"/>
    <mergeCell ref="V33:W33"/>
    <mergeCell ref="D30:E30"/>
    <mergeCell ref="P30:Q30"/>
    <mergeCell ref="V30:W30"/>
    <mergeCell ref="D31:E31"/>
    <mergeCell ref="P31:Q31"/>
    <mergeCell ref="V31:W31"/>
    <mergeCell ref="D28:E28"/>
    <mergeCell ref="P28:Q28"/>
    <mergeCell ref="V28:W28"/>
    <mergeCell ref="D29:E29"/>
    <mergeCell ref="P29:Q29"/>
    <mergeCell ref="V29:W29"/>
    <mergeCell ref="D26:E26"/>
    <mergeCell ref="N26:S26"/>
    <mergeCell ref="T26:Y26"/>
    <mergeCell ref="D27:E27"/>
    <mergeCell ref="P27:Q27"/>
    <mergeCell ref="V27:W27"/>
    <mergeCell ref="D23:G23"/>
    <mergeCell ref="H23:I23"/>
    <mergeCell ref="D24:E24"/>
    <mergeCell ref="C25:I25"/>
    <mergeCell ref="N25:S25"/>
    <mergeCell ref="T25:Y25"/>
    <mergeCell ref="D17:E17"/>
    <mergeCell ref="D18:E18"/>
    <mergeCell ref="D19:E19"/>
    <mergeCell ref="D20:E20"/>
    <mergeCell ref="D21:E21"/>
    <mergeCell ref="D22:E22"/>
    <mergeCell ref="D8:E8"/>
    <mergeCell ref="D9:E9"/>
    <mergeCell ref="D10:E10"/>
    <mergeCell ref="C11:I11"/>
    <mergeCell ref="D12:E12"/>
    <mergeCell ref="D16:E16"/>
    <mergeCell ref="A3:F3"/>
    <mergeCell ref="H3:J3"/>
    <mergeCell ref="A4:F4"/>
    <mergeCell ref="D5:F5"/>
    <mergeCell ref="D6:E6"/>
    <mergeCell ref="C7:I7"/>
    <mergeCell ref="A1:F1"/>
    <mergeCell ref="G1:J1"/>
    <mergeCell ref="L1:N1"/>
    <mergeCell ref="A2:F2"/>
    <mergeCell ref="G2:H2"/>
    <mergeCell ref="I2:J2"/>
  </mergeCells>
  <conditionalFormatting sqref="B26:B44 D26:J26 I45 D27:F44 G27:G45 H27:J44">
    <cfRule type="expression" dxfId="7" priority="6">
      <formula>IF($R$3&lt;&gt;0,TRUE)</formula>
    </cfRule>
  </conditionalFormatting>
  <conditionalFormatting sqref="H10">
    <cfRule type="expression" dxfId="6" priority="5">
      <formula>IF($H$10&lt;&gt;$Q$9,TRUE)</formula>
    </cfRule>
  </conditionalFormatting>
  <conditionalFormatting sqref="H45 J45">
    <cfRule type="expression" dxfId="5" priority="4">
      <formula>IF($R$3&lt;&gt;0,TRUE)</formula>
    </cfRule>
  </conditionalFormatting>
  <conditionalFormatting sqref="B45">
    <cfRule type="expression" dxfId="4" priority="3">
      <formula>IF($R$3&lt;&gt;0,TRUE)</formula>
    </cfRule>
  </conditionalFormatting>
  <conditionalFormatting sqref="D45:E45">
    <cfRule type="expression" dxfId="3" priority="2">
      <formula>IF($R$3&lt;&gt;0,TRUE)</formula>
    </cfRule>
  </conditionalFormatting>
  <conditionalFormatting sqref="F45">
    <cfRule type="expression" dxfId="2" priority="1">
      <formula>IF($R$3&lt;&gt;0,TRUE)</formula>
    </cfRule>
  </conditionalFormatting>
  <hyperlinks>
    <hyperlink ref="A26" location="r4.1!A1" display="4.1"/>
    <hyperlink ref="A27" location="r4.2!A1" display="4.2"/>
    <hyperlink ref="A28" location="r4.3!A1" display="4.3"/>
    <hyperlink ref="A29" location="r4.4!A1" display="4.4"/>
    <hyperlink ref="A30" location="r4.5!A1" display="4.5"/>
    <hyperlink ref="A31" location="r4.6!A1" display="4.6"/>
    <hyperlink ref="A32" location="r4.7!A1" display="4.7"/>
    <hyperlink ref="A24" location="r3.1!A1" display="3.1"/>
    <hyperlink ref="A8" location="r1.1!A1" display="1.1"/>
    <hyperlink ref="A9" location="r1.2!A1" display="1.2"/>
    <hyperlink ref="A47" location="r5.1!A1" display="5.1"/>
    <hyperlink ref="A48" location="r5.2!A1" display="5.2"/>
    <hyperlink ref="A53" location="r6.1!A1" display="6.1"/>
    <hyperlink ref="A50" location="r5.4!A1" display="5.4"/>
    <hyperlink ref="A12" location="r2.1!A1" display="2.1"/>
    <hyperlink ref="A33" location="r4.8!A1" display="4.8"/>
    <hyperlink ref="A35" location="r4.10!A1" display="4.10"/>
    <hyperlink ref="A49" location="r5.3!A1" display="5.3"/>
    <hyperlink ref="A51" location="r5.5!A1" display="5.5"/>
    <hyperlink ref="A36" location="r4.11!A1" display="4.11"/>
    <hyperlink ref="A37:A45" location="r4.10!A1" display="4.10"/>
    <hyperlink ref="A34" location="r4.9!A1" display="4.9"/>
    <hyperlink ref="A37" location="r4.12!A1" display="4.12"/>
    <hyperlink ref="A38" location="r4.13!A1" display="4.13"/>
    <hyperlink ref="A39" location="r4.14!A1" display="4.14"/>
    <hyperlink ref="A40" location="r4.15!A1" display="4.15"/>
    <hyperlink ref="A41" location="r4.16!A1" display="4.16"/>
    <hyperlink ref="A42" location="r4.17!A1" display="4.17"/>
    <hyperlink ref="A43" location="r4.18!A1" display="4.18"/>
    <hyperlink ref="A45" location="r4.20!A1" display="4.20"/>
    <hyperlink ref="A13" location="r2.2!A1" display="2.2"/>
    <hyperlink ref="A14" location="r2.3!A1" display="2.3"/>
    <hyperlink ref="A15" location="r2.4!A1" display="2.4"/>
    <hyperlink ref="A16:A22" location="r1.5!A1" display="1.5"/>
    <hyperlink ref="A16" location="r2.5!A1" display="2.5"/>
    <hyperlink ref="A17" location="r2.6!A1" display="2.6"/>
    <hyperlink ref="A18" location="r2.7!A1" display="2.7"/>
    <hyperlink ref="A19" location="r2.8!A1" display="2.8"/>
    <hyperlink ref="A20" location="r2.9!A1" display="2.9"/>
    <hyperlink ref="A21" location="r2.10!A1" display="2.10"/>
    <hyperlink ref="A10" location="r1.2!A1" display="1.2"/>
    <hyperlink ref="A22" location="r2.11!A1" display="2.11"/>
    <hyperlink ref="A44" location="r4.19!A1" display="4.19"/>
  </hyperlinks>
  <printOptions horizontalCentered="1"/>
  <pageMargins left="1.1811023622047245" right="0.39370078740157483" top="0.98425196850393704" bottom="0.39370078740157483" header="0.51181102362204722" footer="0.51181102362204722"/>
  <pageSetup paperSize="9" scale="56" fitToHeight="23" orientation="portrait" r:id="rId1"/>
  <headerFooter alignWithMargins="0"/>
  <rowBreaks count="1" manualBreakCount="1">
    <brk id="51" max="9" man="1"/>
  </rowBreaks>
  <ignoredErrors>
    <ignoredError sqref="A2:J5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theme="0" tint="-0.34998626667073579"/>
  </sheetPr>
  <dimension ref="A1:S60"/>
  <sheetViews>
    <sheetView showGridLines="0" view="pageBreakPreview" zoomScaleSheetLayoutView="100" workbookViewId="0">
      <pane ySplit="6" topLeftCell="A7" activePane="bottomLeft" state="frozen"/>
      <selection activeCell="F62" sqref="F62"/>
      <selection pane="bottomLeft" activeCell="H28" sqref="H28"/>
    </sheetView>
  </sheetViews>
  <sheetFormatPr defaultRowHeight="12.75" x14ac:dyDescent="0.2"/>
  <cols>
    <col min="1" max="1" width="4.42578125" style="498" customWidth="1"/>
    <col min="2" max="2" width="9.42578125" style="4" customWidth="1"/>
    <col min="3" max="3" width="35.5703125" style="4" customWidth="1"/>
    <col min="4" max="4" width="6" style="4" customWidth="1"/>
    <col min="5" max="5" width="6.85546875" style="4" customWidth="1"/>
    <col min="6" max="6" width="5.7109375" style="4" customWidth="1"/>
    <col min="7" max="7" width="7" style="4" customWidth="1"/>
    <col min="8" max="8" width="8.28515625" style="4" customWidth="1"/>
    <col min="9" max="10" width="9.28515625" style="4" customWidth="1"/>
    <col min="11" max="11" width="9.140625" style="4"/>
    <col min="12" max="12" width="12.140625" style="4" bestFit="1" customWidth="1"/>
    <col min="13" max="13" width="9.28515625" style="4" bestFit="1" customWidth="1"/>
    <col min="14" max="14" width="28.42578125" style="4" hidden="1" customWidth="1"/>
    <col min="15" max="17" width="9.140625" style="4"/>
    <col min="18" max="18" width="10.5703125" style="4" bestFit="1" customWidth="1"/>
    <col min="19" max="16384" width="9.140625" style="4"/>
  </cols>
  <sheetData>
    <row r="1" spans="1:19" x14ac:dyDescent="0.2">
      <c r="A1" s="920" t="s">
        <v>11</v>
      </c>
      <c r="B1" s="921"/>
      <c r="C1" s="921"/>
      <c r="D1" s="921"/>
      <c r="E1" s="921"/>
      <c r="F1" s="922"/>
      <c r="G1" s="438" t="s">
        <v>377</v>
      </c>
      <c r="H1" s="439"/>
      <c r="I1" s="439"/>
      <c r="J1" s="440"/>
      <c r="L1" s="923"/>
      <c r="M1" s="923"/>
      <c r="N1" s="923"/>
    </row>
    <row r="2" spans="1:19" x14ac:dyDescent="0.2">
      <c r="A2" s="924" t="s">
        <v>13</v>
      </c>
      <c r="B2" s="923"/>
      <c r="C2" s="923"/>
      <c r="D2" s="923"/>
      <c r="E2" s="923"/>
      <c r="F2" s="925"/>
      <c r="G2" s="926" t="s">
        <v>486</v>
      </c>
      <c r="H2" s="926"/>
      <c r="I2" s="926"/>
      <c r="J2" s="927"/>
    </row>
    <row r="3" spans="1:19" ht="13.5" thickBot="1" x14ac:dyDescent="0.25">
      <c r="A3" s="924" t="s">
        <v>15</v>
      </c>
      <c r="B3" s="923"/>
      <c r="C3" s="923"/>
      <c r="D3" s="923"/>
      <c r="E3" s="923"/>
      <c r="F3" s="925"/>
      <c r="G3" s="441" t="s">
        <v>16</v>
      </c>
      <c r="H3" s="928" t="s">
        <v>550</v>
      </c>
      <c r="I3" s="928"/>
      <c r="J3" s="929"/>
      <c r="L3" s="442"/>
      <c r="M3" s="443"/>
      <c r="N3" s="443"/>
    </row>
    <row r="4" spans="1:19" ht="15.6" customHeight="1" thickBot="1" x14ac:dyDescent="0.25">
      <c r="A4" s="931"/>
      <c r="B4" s="932"/>
      <c r="C4" s="932"/>
      <c r="D4" s="932"/>
      <c r="E4" s="932"/>
      <c r="F4" s="933"/>
      <c r="G4" s="444" t="s">
        <v>18</v>
      </c>
      <c r="H4" s="445"/>
      <c r="I4" s="445"/>
      <c r="J4" s="446" t="s">
        <v>323</v>
      </c>
      <c r="L4" s="442"/>
      <c r="M4" s="447"/>
      <c r="N4" s="448">
        <f>F29</f>
        <v>0</v>
      </c>
    </row>
    <row r="5" spans="1:19" x14ac:dyDescent="0.2">
      <c r="A5" s="934" t="s">
        <v>487</v>
      </c>
      <c r="B5" s="934"/>
      <c r="C5" s="934"/>
      <c r="D5" s="934"/>
      <c r="E5" s="934"/>
      <c r="F5" s="935"/>
      <c r="G5" s="449" t="s">
        <v>22</v>
      </c>
      <c r="H5" s="450"/>
      <c r="I5" s="450"/>
      <c r="J5" s="451">
        <v>41821</v>
      </c>
    </row>
    <row r="6" spans="1:19" ht="22.5" x14ac:dyDescent="0.2">
      <c r="A6" s="452" t="s">
        <v>1</v>
      </c>
      <c r="B6" s="452" t="s">
        <v>19</v>
      </c>
      <c r="C6" s="452" t="s">
        <v>23</v>
      </c>
      <c r="D6" s="936" t="s">
        <v>24</v>
      </c>
      <c r="E6" s="936"/>
      <c r="F6" s="452" t="s">
        <v>25</v>
      </c>
      <c r="G6" s="453" t="s">
        <v>26</v>
      </c>
      <c r="H6" s="454" t="s">
        <v>27</v>
      </c>
      <c r="I6" s="454" t="s">
        <v>28</v>
      </c>
      <c r="J6" s="455" t="s">
        <v>9</v>
      </c>
    </row>
    <row r="7" spans="1:19" x14ac:dyDescent="0.2">
      <c r="A7" s="456" t="s">
        <v>29</v>
      </c>
      <c r="B7" s="457"/>
      <c r="C7" s="930" t="s">
        <v>325</v>
      </c>
      <c r="D7" s="930"/>
      <c r="E7" s="930"/>
      <c r="F7" s="930"/>
      <c r="G7" s="930"/>
      <c r="H7" s="930"/>
      <c r="I7" s="930"/>
      <c r="J7" s="458">
        <f>SUM(I8:I9)</f>
        <v>0</v>
      </c>
      <c r="L7" s="459"/>
    </row>
    <row r="8" spans="1:19" ht="44.25" customHeight="1" x14ac:dyDescent="0.2">
      <c r="A8" s="460" t="s">
        <v>31</v>
      </c>
      <c r="B8" s="461" t="s">
        <v>488</v>
      </c>
      <c r="C8" s="462" t="s">
        <v>489</v>
      </c>
      <c r="D8" s="937"/>
      <c r="E8" s="937"/>
      <c r="F8" s="463" t="s">
        <v>37</v>
      </c>
      <c r="G8" s="464">
        <f>1.8*1.25</f>
        <v>2.25</v>
      </c>
      <c r="H8" s="465"/>
      <c r="I8" s="466">
        <f>G8*H8</f>
        <v>0</v>
      </c>
      <c r="J8" s="467"/>
    </row>
    <row r="9" spans="1:19" ht="34.5" customHeight="1" x14ac:dyDescent="0.2">
      <c r="A9" s="468" t="s">
        <v>34</v>
      </c>
      <c r="B9" s="469" t="s">
        <v>48</v>
      </c>
      <c r="C9" s="283" t="s">
        <v>49</v>
      </c>
      <c r="D9" s="938"/>
      <c r="E9" s="939"/>
      <c r="F9" s="470" t="s">
        <v>50</v>
      </c>
      <c r="G9" s="471">
        <v>7.6399999999999996E-2</v>
      </c>
      <c r="H9" s="472"/>
      <c r="I9" s="473">
        <f>(G9*H9)</f>
        <v>0</v>
      </c>
      <c r="J9" s="474"/>
      <c r="N9" s="475">
        <f>TOTCHU-I9</f>
        <v>0</v>
      </c>
    </row>
    <row r="10" spans="1:19" x14ac:dyDescent="0.2">
      <c r="A10" s="456" t="s">
        <v>51</v>
      </c>
      <c r="B10" s="457"/>
      <c r="C10" s="930" t="s">
        <v>490</v>
      </c>
      <c r="D10" s="930"/>
      <c r="E10" s="930"/>
      <c r="F10" s="930"/>
      <c r="G10" s="930"/>
      <c r="H10" s="930"/>
      <c r="I10" s="930"/>
      <c r="J10" s="476">
        <f>SUM(I11:I13)</f>
        <v>0</v>
      </c>
    </row>
    <row r="11" spans="1:19" ht="45" x14ac:dyDescent="0.2">
      <c r="A11" s="477" t="s">
        <v>53</v>
      </c>
      <c r="B11" s="246">
        <v>73406</v>
      </c>
      <c r="C11" s="287" t="s">
        <v>491</v>
      </c>
      <c r="D11" s="940"/>
      <c r="E11" s="940"/>
      <c r="F11" s="478" t="s">
        <v>180</v>
      </c>
      <c r="G11" s="479">
        <f>(3*2*0.1)+(3.14*(0.075*0.075*2.3))</f>
        <v>0.64062375000000005</v>
      </c>
      <c r="H11" s="480"/>
      <c r="I11" s="481">
        <f>G11*H11</f>
        <v>0</v>
      </c>
      <c r="J11" s="482"/>
    </row>
    <row r="12" spans="1:19" ht="89.25" customHeight="1" x14ac:dyDescent="0.2">
      <c r="A12" s="468" t="s">
        <v>55</v>
      </c>
      <c r="B12" s="469">
        <v>73361</v>
      </c>
      <c r="C12" s="283" t="s">
        <v>492</v>
      </c>
      <c r="D12" s="941"/>
      <c r="E12" s="941"/>
      <c r="F12" s="470" t="s">
        <v>180</v>
      </c>
      <c r="G12" s="483">
        <f>(1*0.6*0.6)</f>
        <v>0.36</v>
      </c>
      <c r="H12" s="480"/>
      <c r="I12" s="473">
        <f>G12*H12</f>
        <v>0</v>
      </c>
      <c r="J12" s="474"/>
      <c r="S12" s="484"/>
    </row>
    <row r="13" spans="1:19" ht="33.75" x14ac:dyDescent="0.2">
      <c r="A13" s="485" t="s">
        <v>334</v>
      </c>
      <c r="B13" s="486" t="s">
        <v>446</v>
      </c>
      <c r="C13" s="285" t="s">
        <v>447</v>
      </c>
      <c r="D13" s="942"/>
      <c r="E13" s="942"/>
      <c r="F13" s="487" t="s">
        <v>44</v>
      </c>
      <c r="G13" s="488">
        <v>1</v>
      </c>
      <c r="H13" s="480"/>
      <c r="I13" s="489">
        <f>G13*H13</f>
        <v>0</v>
      </c>
      <c r="J13" s="490"/>
      <c r="M13" s="943"/>
      <c r="N13" s="943"/>
      <c r="O13" s="943"/>
      <c r="P13" s="943"/>
      <c r="Q13" s="491"/>
      <c r="R13" s="492"/>
    </row>
    <row r="14" spans="1:19" x14ac:dyDescent="0.2">
      <c r="A14" s="456" t="s">
        <v>58</v>
      </c>
      <c r="B14" s="457"/>
      <c r="C14" s="930" t="s">
        <v>399</v>
      </c>
      <c r="D14" s="930"/>
      <c r="E14" s="930"/>
      <c r="F14" s="930"/>
      <c r="G14" s="930"/>
      <c r="H14" s="930"/>
      <c r="I14" s="930"/>
      <c r="J14" s="476">
        <f>SUM(I15:I26)</f>
        <v>0</v>
      </c>
    </row>
    <row r="15" spans="1:19" ht="31.5" customHeight="1" x14ac:dyDescent="0.2">
      <c r="A15" s="477" t="s">
        <v>60</v>
      </c>
      <c r="B15" s="693" t="s">
        <v>138</v>
      </c>
      <c r="C15" s="655" t="s">
        <v>139</v>
      </c>
      <c r="D15" s="945">
        <v>2</v>
      </c>
      <c r="E15" s="945"/>
      <c r="F15" s="694" t="s">
        <v>61</v>
      </c>
      <c r="G15" s="695">
        <v>3</v>
      </c>
      <c r="H15" s="705"/>
      <c r="I15" s="696">
        <f>G15*H15</f>
        <v>0</v>
      </c>
      <c r="J15" s="706"/>
    </row>
    <row r="16" spans="1:19" ht="21" customHeight="1" x14ac:dyDescent="0.2">
      <c r="A16" s="468" t="s">
        <v>62</v>
      </c>
      <c r="B16" s="697">
        <v>72303</v>
      </c>
      <c r="C16" s="493" t="s">
        <v>493</v>
      </c>
      <c r="D16" s="946">
        <f>D15</f>
        <v>2</v>
      </c>
      <c r="E16" s="946"/>
      <c r="F16" s="698" t="s">
        <v>398</v>
      </c>
      <c r="G16" s="699">
        <v>2</v>
      </c>
      <c r="H16" s="705"/>
      <c r="I16" s="700">
        <f t="shared" ref="I16:I23" si="0">G16*H16</f>
        <v>0</v>
      </c>
      <c r="J16" s="707"/>
    </row>
    <row r="17" spans="1:18" ht="22.5" x14ac:dyDescent="0.2">
      <c r="A17" s="468" t="s">
        <v>65</v>
      </c>
      <c r="B17" s="697">
        <v>72444</v>
      </c>
      <c r="C17" s="493" t="s">
        <v>494</v>
      </c>
      <c r="D17" s="946"/>
      <c r="E17" s="946"/>
      <c r="F17" s="698" t="s">
        <v>398</v>
      </c>
      <c r="G17" s="699">
        <v>2</v>
      </c>
      <c r="H17" s="705"/>
      <c r="I17" s="700">
        <f t="shared" si="0"/>
        <v>0</v>
      </c>
      <c r="J17" s="707"/>
    </row>
    <row r="18" spans="1:18" ht="21" customHeight="1" x14ac:dyDescent="0.2">
      <c r="A18" s="468" t="s">
        <v>68</v>
      </c>
      <c r="B18" s="697" t="s">
        <v>209</v>
      </c>
      <c r="C18" s="493" t="s">
        <v>97</v>
      </c>
      <c r="D18" s="946">
        <f>D15</f>
        <v>2</v>
      </c>
      <c r="E18" s="946"/>
      <c r="F18" s="698" t="s">
        <v>398</v>
      </c>
      <c r="G18" s="699">
        <v>1</v>
      </c>
      <c r="H18" s="705"/>
      <c r="I18" s="700">
        <f t="shared" si="0"/>
        <v>0</v>
      </c>
      <c r="J18" s="707"/>
    </row>
    <row r="19" spans="1:18" ht="21" customHeight="1" x14ac:dyDescent="0.2">
      <c r="A19" s="468" t="s">
        <v>71</v>
      </c>
      <c r="B19" s="697">
        <v>72678</v>
      </c>
      <c r="C19" s="493" t="s">
        <v>495</v>
      </c>
      <c r="D19" s="946">
        <v>2</v>
      </c>
      <c r="E19" s="946"/>
      <c r="F19" s="698" t="s">
        <v>398</v>
      </c>
      <c r="G19" s="699">
        <v>2</v>
      </c>
      <c r="H19" s="705"/>
      <c r="I19" s="700">
        <f t="shared" si="0"/>
        <v>0</v>
      </c>
      <c r="J19" s="707"/>
    </row>
    <row r="20" spans="1:18" ht="21" customHeight="1" x14ac:dyDescent="0.2">
      <c r="A20" s="468" t="s">
        <v>74</v>
      </c>
      <c r="B20" s="697">
        <v>72479</v>
      </c>
      <c r="C20" s="493" t="s">
        <v>99</v>
      </c>
      <c r="D20" s="946">
        <f>D15</f>
        <v>2</v>
      </c>
      <c r="E20" s="946"/>
      <c r="F20" s="698" t="s">
        <v>398</v>
      </c>
      <c r="G20" s="699">
        <v>1</v>
      </c>
      <c r="H20" s="705"/>
      <c r="I20" s="700">
        <f t="shared" si="0"/>
        <v>0</v>
      </c>
      <c r="J20" s="707"/>
    </row>
    <row r="21" spans="1:18" ht="58.5" customHeight="1" x14ac:dyDescent="0.2">
      <c r="A21" s="468" t="s">
        <v>76</v>
      </c>
      <c r="B21" s="697" t="s">
        <v>496</v>
      </c>
      <c r="C21" s="493" t="s">
        <v>497</v>
      </c>
      <c r="D21" s="947" t="s">
        <v>171</v>
      </c>
      <c r="E21" s="947"/>
      <c r="F21" s="698" t="s">
        <v>398</v>
      </c>
      <c r="G21" s="699">
        <v>2</v>
      </c>
      <c r="H21" s="705"/>
      <c r="I21" s="700">
        <f t="shared" si="0"/>
        <v>0</v>
      </c>
      <c r="J21" s="707"/>
      <c r="L21" s="494"/>
    </row>
    <row r="22" spans="1:18" ht="33" customHeight="1" x14ac:dyDescent="0.2">
      <c r="A22" s="468" t="s">
        <v>78</v>
      </c>
      <c r="B22" s="697" t="s">
        <v>417</v>
      </c>
      <c r="C22" s="493" t="s">
        <v>418</v>
      </c>
      <c r="D22" s="708">
        <v>2</v>
      </c>
      <c r="E22" s="709">
        <v>50</v>
      </c>
      <c r="F22" s="698" t="s">
        <v>398</v>
      </c>
      <c r="G22" s="699">
        <v>2</v>
      </c>
      <c r="H22" s="705"/>
      <c r="I22" s="700">
        <f t="shared" si="0"/>
        <v>0</v>
      </c>
      <c r="J22" s="707"/>
    </row>
    <row r="23" spans="1:18" ht="33.75" customHeight="1" x14ac:dyDescent="0.2">
      <c r="A23" s="468" t="s">
        <v>80</v>
      </c>
      <c r="B23" s="697" t="s">
        <v>498</v>
      </c>
      <c r="C23" s="493" t="s">
        <v>499</v>
      </c>
      <c r="D23" s="948"/>
      <c r="E23" s="948"/>
      <c r="F23" s="698" t="s">
        <v>61</v>
      </c>
      <c r="G23" s="699">
        <v>2.2999999999999998</v>
      </c>
      <c r="H23" s="705"/>
      <c r="I23" s="700">
        <f t="shared" si="0"/>
        <v>0</v>
      </c>
      <c r="J23" s="707"/>
    </row>
    <row r="24" spans="1:18" ht="33" customHeight="1" x14ac:dyDescent="0.2">
      <c r="A24" s="468" t="s">
        <v>500</v>
      </c>
      <c r="B24" s="697" t="s">
        <v>501</v>
      </c>
      <c r="C24" s="493" t="s">
        <v>502</v>
      </c>
      <c r="D24" s="949" t="s">
        <v>503</v>
      </c>
      <c r="E24" s="949"/>
      <c r="F24" s="698" t="s">
        <v>61</v>
      </c>
      <c r="G24" s="699">
        <v>4</v>
      </c>
      <c r="H24" s="705"/>
      <c r="I24" s="701">
        <f>G24*H24</f>
        <v>0</v>
      </c>
      <c r="J24" s="707"/>
      <c r="R24" s="495"/>
    </row>
    <row r="25" spans="1:18" ht="22.5" x14ac:dyDescent="0.2">
      <c r="A25" s="468" t="s">
        <v>504</v>
      </c>
      <c r="B25" s="697" t="s">
        <v>505</v>
      </c>
      <c r="C25" s="493" t="s">
        <v>506</v>
      </c>
      <c r="D25" s="708">
        <v>3</v>
      </c>
      <c r="E25" s="709">
        <v>50</v>
      </c>
      <c r="F25" s="698" t="s">
        <v>398</v>
      </c>
      <c r="G25" s="699">
        <v>2</v>
      </c>
      <c r="H25" s="705"/>
      <c r="I25" s="700">
        <f>G25*H25</f>
        <v>0</v>
      </c>
      <c r="J25" s="707"/>
    </row>
    <row r="26" spans="1:18" ht="78" customHeight="1" x14ac:dyDescent="0.2">
      <c r="A26" s="485" t="s">
        <v>507</v>
      </c>
      <c r="B26" s="666" t="s">
        <v>304</v>
      </c>
      <c r="C26" s="667" t="s">
        <v>508</v>
      </c>
      <c r="D26" s="950" t="s">
        <v>503</v>
      </c>
      <c r="E26" s="950"/>
      <c r="F26" s="702" t="s">
        <v>61</v>
      </c>
      <c r="G26" s="703">
        <v>75</v>
      </c>
      <c r="H26" s="705"/>
      <c r="I26" s="704">
        <f>G26*H26</f>
        <v>0</v>
      </c>
      <c r="J26" s="710"/>
    </row>
    <row r="27" spans="1:18" ht="12.75" customHeight="1" x14ac:dyDescent="0.2">
      <c r="A27" s="456" t="s">
        <v>82</v>
      </c>
      <c r="B27" s="457"/>
      <c r="C27" s="930" t="s">
        <v>374</v>
      </c>
      <c r="D27" s="930"/>
      <c r="E27" s="930"/>
      <c r="F27" s="930"/>
      <c r="G27" s="930"/>
      <c r="H27" s="930"/>
      <c r="I27" s="930"/>
      <c r="J27" s="476">
        <f>SUM(I28)</f>
        <v>0</v>
      </c>
    </row>
    <row r="28" spans="1:18" x14ac:dyDescent="0.2">
      <c r="A28" s="477" t="s">
        <v>84</v>
      </c>
      <c r="B28" s="246">
        <v>9537</v>
      </c>
      <c r="C28" s="287" t="s">
        <v>509</v>
      </c>
      <c r="D28" s="944"/>
      <c r="E28" s="944"/>
      <c r="F28" s="478" t="s">
        <v>37</v>
      </c>
      <c r="G28" s="479">
        <v>6</v>
      </c>
      <c r="H28" s="480"/>
      <c r="I28" s="481">
        <f>G28*H28</f>
        <v>0</v>
      </c>
      <c r="J28" s="482"/>
    </row>
    <row r="29" spans="1:18" x14ac:dyDescent="0.2">
      <c r="A29" s="951" t="s">
        <v>28</v>
      </c>
      <c r="B29" s="952"/>
      <c r="C29" s="952"/>
      <c r="D29" s="952"/>
      <c r="E29" s="953"/>
      <c r="F29" s="954">
        <f>SUM(J7:J28)</f>
        <v>0</v>
      </c>
      <c r="G29" s="954"/>
      <c r="H29" s="954"/>
      <c r="I29" s="954"/>
      <c r="J29" s="954"/>
    </row>
    <row r="30" spans="1:18" ht="13.15" customHeight="1" x14ac:dyDescent="0.2">
      <c r="A30" s="496" t="s">
        <v>214</v>
      </c>
      <c r="B30" s="955">
        <v>0.27100000000000002</v>
      </c>
      <c r="C30" s="956"/>
      <c r="D30" s="956"/>
      <c r="E30" s="957"/>
      <c r="F30" s="958">
        <f>F29*B30</f>
        <v>0</v>
      </c>
      <c r="G30" s="958"/>
      <c r="H30" s="958"/>
      <c r="I30" s="958"/>
      <c r="J30" s="958"/>
    </row>
    <row r="31" spans="1:18" x14ac:dyDescent="0.2">
      <c r="A31" s="959" t="s">
        <v>10</v>
      </c>
      <c r="B31" s="959"/>
      <c r="C31" s="959"/>
      <c r="D31" s="959"/>
      <c r="E31" s="960"/>
      <c r="F31" s="961">
        <f>SUM(F29:J30)</f>
        <v>0</v>
      </c>
      <c r="G31" s="962"/>
      <c r="H31" s="962"/>
      <c r="I31" s="962"/>
      <c r="J31" s="963"/>
      <c r="L31" s="497"/>
    </row>
    <row r="60" spans="7:7" x14ac:dyDescent="0.2">
      <c r="G60" s="4">
        <v>2349</v>
      </c>
    </row>
  </sheetData>
  <mergeCells count="36">
    <mergeCell ref="A29:E29"/>
    <mergeCell ref="F29:J29"/>
    <mergeCell ref="B30:E30"/>
    <mergeCell ref="F30:J30"/>
    <mergeCell ref="A31:E31"/>
    <mergeCell ref="F31:J31"/>
    <mergeCell ref="M13:P13"/>
    <mergeCell ref="D28:E28"/>
    <mergeCell ref="D15:E15"/>
    <mergeCell ref="D16:E16"/>
    <mergeCell ref="D17:E17"/>
    <mergeCell ref="D18:E18"/>
    <mergeCell ref="D19:E19"/>
    <mergeCell ref="D20:E20"/>
    <mergeCell ref="D21:E21"/>
    <mergeCell ref="D23:E23"/>
    <mergeCell ref="D24:E24"/>
    <mergeCell ref="D26:E26"/>
    <mergeCell ref="C27:I27"/>
    <mergeCell ref="C14:I14"/>
    <mergeCell ref="A4:F4"/>
    <mergeCell ref="A5:F5"/>
    <mergeCell ref="D6:E6"/>
    <mergeCell ref="C7:I7"/>
    <mergeCell ref="D8:E8"/>
    <mergeCell ref="D9:E9"/>
    <mergeCell ref="C10:I10"/>
    <mergeCell ref="D11:E11"/>
    <mergeCell ref="D12:E12"/>
    <mergeCell ref="D13:E13"/>
    <mergeCell ref="A1:F1"/>
    <mergeCell ref="L1:N1"/>
    <mergeCell ref="A2:F2"/>
    <mergeCell ref="G2:J2"/>
    <mergeCell ref="A3:F3"/>
    <mergeCell ref="H3:J3"/>
  </mergeCells>
  <conditionalFormatting sqref="H9">
    <cfRule type="expression" dxfId="1" priority="1">
      <formula>IF($H$9&lt;&gt;$N$9,TRUE)</formula>
    </cfRule>
  </conditionalFormatting>
  <hyperlinks>
    <hyperlink ref="A28" location="d4.1!A1" display="4.1"/>
    <hyperlink ref="A26" location="d3.12!A1" display="3.12"/>
    <hyperlink ref="A25" location="d3.11!A1" display="3.11"/>
    <hyperlink ref="A24" location="d3.10!A1" display="3.10"/>
    <hyperlink ref="A23" location="d3.9!A1" display="3.9"/>
    <hyperlink ref="A22" location="d3.8!A1" display="3.8"/>
    <hyperlink ref="A21" location="d3.7!A1" display="3.7"/>
    <hyperlink ref="A20" location="d3.6!A1" display="3.6"/>
    <hyperlink ref="A19" location="d3.5!A1" display="3.5"/>
    <hyperlink ref="A18" location="d3.4!A1" display="3.4"/>
    <hyperlink ref="A17" location="d3.3!A1" display="3.3"/>
    <hyperlink ref="A16" location="d3.2!A1" display="3.2"/>
    <hyperlink ref="A15" location="d3.1!A1" display="3.1"/>
    <hyperlink ref="A13" location="d2.3!A1" display="2.3"/>
    <hyperlink ref="A12" location="b2.2!A1" display="2.2"/>
    <hyperlink ref="A11" location="b2.1!A1" display="2.1"/>
    <hyperlink ref="A8" location="d1.1!A1" display="1.1"/>
  </hyperlinks>
  <printOptions horizontalCentered="1"/>
  <pageMargins left="1.1811023622047245" right="0.39370078740157483" top="0.98425196850393704" bottom="0.39370078740157483" header="0.51181102362204722" footer="0.51181102362204722"/>
  <pageSetup paperSize="9" scale="83" fitToHeight="1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>
    <tabColor theme="0" tint="-0.34998626667073579"/>
    <pageSetUpPr fitToPage="1"/>
  </sheetPr>
  <dimension ref="A1:AO152"/>
  <sheetViews>
    <sheetView view="pageBreakPreview" zoomScaleNormal="90" zoomScaleSheetLayoutView="100" workbookViewId="0">
      <pane ySplit="6" topLeftCell="A7" activePane="bottomLeft" state="frozen"/>
      <selection activeCell="F62" sqref="F62"/>
      <selection pane="bottomLeft" activeCell="Z11" sqref="Z11"/>
    </sheetView>
  </sheetViews>
  <sheetFormatPr defaultColWidth="8.85546875" defaultRowHeight="14.25" x14ac:dyDescent="0.2"/>
  <cols>
    <col min="1" max="1" width="7.140625" style="220" customWidth="1"/>
    <col min="2" max="2" width="11.7109375" style="220" customWidth="1"/>
    <col min="3" max="3" width="46.85546875" style="220" customWidth="1"/>
    <col min="4" max="4" width="11.5703125" style="220" customWidth="1"/>
    <col min="5" max="5" width="8.7109375" style="220" customWidth="1"/>
    <col min="6" max="6" width="11.28515625" style="220" customWidth="1"/>
    <col min="7" max="7" width="12.5703125" style="220" customWidth="1"/>
    <col min="8" max="9" width="11.42578125" style="220" customWidth="1"/>
    <col min="10" max="10" width="11.140625" style="220" customWidth="1"/>
    <col min="11" max="11" width="9.140625" style="502" hidden="1" customWidth="1"/>
    <col min="12" max="12" width="13" style="502" hidden="1" customWidth="1"/>
    <col min="13" max="13" width="9.140625" style="502" hidden="1" customWidth="1"/>
    <col min="14" max="14" width="41" style="502" hidden="1" customWidth="1"/>
    <col min="15" max="15" width="11.42578125" style="502" hidden="1" customWidth="1"/>
    <col min="16" max="16" width="9.140625" style="502" hidden="1" customWidth="1"/>
    <col min="17" max="17" width="9.28515625" style="502" hidden="1" customWidth="1"/>
    <col min="18" max="19" width="0" style="502" hidden="1" customWidth="1"/>
    <col min="20" max="20" width="31.42578125" style="502" hidden="1" customWidth="1"/>
    <col min="21" max="25" width="0" style="502" hidden="1" customWidth="1"/>
    <col min="26" max="16384" width="8.85546875" style="502"/>
  </cols>
  <sheetData>
    <row r="1" spans="1:24" x14ac:dyDescent="0.2">
      <c r="A1" s="966" t="s">
        <v>11</v>
      </c>
      <c r="B1" s="967"/>
      <c r="C1" s="968"/>
      <c r="D1" s="968"/>
      <c r="E1" s="968"/>
      <c r="F1" s="969"/>
      <c r="G1" s="499" t="s">
        <v>377</v>
      </c>
      <c r="H1" s="500"/>
      <c r="I1" s="500"/>
      <c r="J1" s="501"/>
    </row>
    <row r="2" spans="1:24" ht="15" thickBot="1" x14ac:dyDescent="0.25">
      <c r="A2" s="737" t="s">
        <v>13</v>
      </c>
      <c r="B2" s="738"/>
      <c r="C2" s="970"/>
      <c r="D2" s="970"/>
      <c r="E2" s="970"/>
      <c r="F2" s="971"/>
      <c r="G2" s="972" t="s">
        <v>510</v>
      </c>
      <c r="H2" s="973"/>
      <c r="I2" s="973"/>
      <c r="J2" s="974"/>
    </row>
    <row r="3" spans="1:24" ht="16.899999999999999" customHeight="1" thickBot="1" x14ac:dyDescent="0.25">
      <c r="A3" s="737" t="s">
        <v>15</v>
      </c>
      <c r="B3" s="738"/>
      <c r="C3" s="970"/>
      <c r="D3" s="970"/>
      <c r="E3" s="970"/>
      <c r="F3" s="971"/>
      <c r="G3" s="503" t="s">
        <v>16</v>
      </c>
      <c r="H3" s="975" t="s">
        <v>550</v>
      </c>
      <c r="I3" s="975"/>
      <c r="J3" s="976"/>
      <c r="L3" s="504"/>
      <c r="M3" s="505"/>
      <c r="N3" s="506"/>
      <c r="O3" s="507">
        <v>50</v>
      </c>
    </row>
    <row r="4" spans="1:24" x14ac:dyDescent="0.2">
      <c r="A4" s="977"/>
      <c r="B4" s="978"/>
      <c r="C4" s="979"/>
      <c r="D4" s="979"/>
      <c r="E4" s="979"/>
      <c r="F4" s="980"/>
      <c r="G4" s="508" t="s">
        <v>18</v>
      </c>
      <c r="H4" s="509"/>
      <c r="I4" s="510"/>
      <c r="J4" s="511" t="s">
        <v>323</v>
      </c>
      <c r="L4" s="504"/>
      <c r="M4" s="512"/>
      <c r="N4" s="512"/>
    </row>
    <row r="5" spans="1:24" x14ac:dyDescent="0.2">
      <c r="A5" s="981" t="s">
        <v>511</v>
      </c>
      <c r="B5" s="982"/>
      <c r="C5" s="983"/>
      <c r="D5" s="983"/>
      <c r="E5" s="983"/>
      <c r="F5" s="984"/>
      <c r="G5" s="513" t="s">
        <v>22</v>
      </c>
      <c r="H5" s="514"/>
      <c r="I5" s="515"/>
      <c r="J5" s="516">
        <v>41821</v>
      </c>
    </row>
    <row r="6" spans="1:24" ht="13.5" customHeight="1" x14ac:dyDescent="0.2">
      <c r="A6" s="517" t="s">
        <v>1</v>
      </c>
      <c r="B6" s="517" t="s">
        <v>19</v>
      </c>
      <c r="C6" s="517" t="s">
        <v>23</v>
      </c>
      <c r="D6" s="985" t="s">
        <v>24</v>
      </c>
      <c r="E6" s="985"/>
      <c r="F6" s="517" t="s">
        <v>512</v>
      </c>
      <c r="G6" s="518" t="s">
        <v>324</v>
      </c>
      <c r="H6" s="519" t="s">
        <v>513</v>
      </c>
      <c r="I6" s="519" t="s">
        <v>28</v>
      </c>
      <c r="J6" s="517" t="s">
        <v>514</v>
      </c>
    </row>
    <row r="7" spans="1:24" ht="15" thickBot="1" x14ac:dyDescent="0.25">
      <c r="A7" s="520" t="s">
        <v>29</v>
      </c>
      <c r="B7" s="521"/>
      <c r="C7" s="986" t="s">
        <v>325</v>
      </c>
      <c r="D7" s="986"/>
      <c r="E7" s="986"/>
      <c r="F7" s="986"/>
      <c r="G7" s="986"/>
      <c r="H7" s="986"/>
      <c r="I7" s="986"/>
      <c r="J7" s="522">
        <f>SUM(I8:I9)</f>
        <v>0</v>
      </c>
    </row>
    <row r="8" spans="1:24" ht="23.25" thickBot="1" x14ac:dyDescent="0.25">
      <c r="A8" s="523" t="s">
        <v>31</v>
      </c>
      <c r="B8" s="524" t="s">
        <v>515</v>
      </c>
      <c r="C8" s="525" t="s">
        <v>329</v>
      </c>
      <c r="D8" s="987"/>
      <c r="E8" s="987"/>
      <c r="F8" s="526" t="s">
        <v>37</v>
      </c>
      <c r="G8" s="527">
        <f>0.6*0.6</f>
        <v>0.36</v>
      </c>
      <c r="H8" s="528"/>
      <c r="I8" s="529">
        <f>G8*H8</f>
        <v>0</v>
      </c>
      <c r="J8" s="530"/>
      <c r="M8" s="512"/>
      <c r="N8" s="531">
        <f>F32</f>
        <v>0</v>
      </c>
    </row>
    <row r="9" spans="1:24" ht="27" customHeight="1" x14ac:dyDescent="0.2">
      <c r="A9" s="532" t="s">
        <v>38</v>
      </c>
      <c r="B9" s="342" t="s">
        <v>48</v>
      </c>
      <c r="C9" s="343" t="s">
        <v>49</v>
      </c>
      <c r="D9" s="988"/>
      <c r="E9" s="989"/>
      <c r="F9" s="64" t="s">
        <v>50</v>
      </c>
      <c r="G9" s="345">
        <v>7.6399999999999996E-2</v>
      </c>
      <c r="H9" s="354"/>
      <c r="I9" s="404">
        <f>(G9*H9)</f>
        <v>0</v>
      </c>
      <c r="J9" s="358"/>
      <c r="L9" s="533"/>
      <c r="M9" s="533"/>
      <c r="N9" s="533">
        <f>TOTCLO-I9</f>
        <v>0</v>
      </c>
      <c r="O9" s="533"/>
      <c r="P9" s="533"/>
    </row>
    <row r="10" spans="1:24" x14ac:dyDescent="0.2">
      <c r="A10" s="520" t="s">
        <v>51</v>
      </c>
      <c r="B10" s="521"/>
      <c r="C10" s="534" t="s">
        <v>516</v>
      </c>
      <c r="D10" s="534"/>
      <c r="E10" s="534"/>
      <c r="F10" s="534"/>
      <c r="G10" s="534"/>
      <c r="H10" s="535"/>
      <c r="I10" s="534"/>
      <c r="J10" s="522">
        <f>SUM(I11:I14)</f>
        <v>0</v>
      </c>
      <c r="M10" s="512"/>
    </row>
    <row r="11" spans="1:24" ht="33.75" x14ac:dyDescent="0.2">
      <c r="A11" s="536" t="s">
        <v>53</v>
      </c>
      <c r="B11" s="537" t="s">
        <v>517</v>
      </c>
      <c r="C11" s="538" t="s">
        <v>518</v>
      </c>
      <c r="D11" s="964"/>
      <c r="E11" s="965"/>
      <c r="F11" s="248" t="s">
        <v>180</v>
      </c>
      <c r="G11" s="331">
        <f>3.1416*0.6*0.6*1</f>
        <v>1.130976</v>
      </c>
      <c r="H11" s="539"/>
      <c r="I11" s="331">
        <f>G11*H11</f>
        <v>0</v>
      </c>
      <c r="J11" s="540"/>
      <c r="M11" s="512"/>
    </row>
    <row r="12" spans="1:24" ht="71.25" customHeight="1" x14ac:dyDescent="0.2">
      <c r="A12" s="541" t="s">
        <v>55</v>
      </c>
      <c r="B12" s="72" t="s">
        <v>519</v>
      </c>
      <c r="C12" s="542" t="s">
        <v>520</v>
      </c>
      <c r="D12" s="964"/>
      <c r="E12" s="965"/>
      <c r="F12" s="543" t="s">
        <v>398</v>
      </c>
      <c r="G12" s="544">
        <v>1</v>
      </c>
      <c r="H12" s="539"/>
      <c r="I12" s="544">
        <f>G12*H12</f>
        <v>0</v>
      </c>
      <c r="J12" s="545"/>
      <c r="L12" s="308"/>
      <c r="M12" s="546"/>
      <c r="N12" s="547"/>
      <c r="O12" s="548"/>
      <c r="P12" s="549"/>
    </row>
    <row r="13" spans="1:24" ht="22.5" x14ac:dyDescent="0.2">
      <c r="A13" s="541" t="s">
        <v>334</v>
      </c>
      <c r="B13" s="72" t="s">
        <v>521</v>
      </c>
      <c r="C13" s="542" t="s">
        <v>522</v>
      </c>
      <c r="D13" s="964"/>
      <c r="E13" s="965"/>
      <c r="F13" s="543" t="s">
        <v>180</v>
      </c>
      <c r="G13" s="544">
        <f>3.1416*0.25*0.25*0.5</f>
        <v>9.8174999999999998E-2</v>
      </c>
      <c r="H13" s="539"/>
      <c r="I13" s="544">
        <f>G13*H13</f>
        <v>0</v>
      </c>
      <c r="J13" s="545"/>
      <c r="L13" s="308"/>
      <c r="M13" s="546"/>
      <c r="N13" s="547"/>
      <c r="O13" s="548"/>
      <c r="P13" s="549"/>
    </row>
    <row r="14" spans="1:24" ht="33.75" x14ac:dyDescent="0.2">
      <c r="A14" s="550" t="s">
        <v>336</v>
      </c>
      <c r="B14" s="76">
        <v>73445</v>
      </c>
      <c r="C14" s="551" t="s">
        <v>523</v>
      </c>
      <c r="D14" s="964"/>
      <c r="E14" s="965"/>
      <c r="F14" s="552" t="s">
        <v>37</v>
      </c>
      <c r="G14" s="553">
        <f>(0.6*4*0.6)+(0.6*0.6)</f>
        <v>1.7999999999999998</v>
      </c>
      <c r="H14" s="539"/>
      <c r="I14" s="553">
        <f>G14*H14</f>
        <v>0</v>
      </c>
      <c r="J14" s="554"/>
      <c r="M14" s="546"/>
      <c r="N14" s="547"/>
      <c r="O14" s="548"/>
      <c r="P14" s="549"/>
    </row>
    <row r="15" spans="1:24" x14ac:dyDescent="0.2">
      <c r="A15" s="520" t="s">
        <v>58</v>
      </c>
      <c r="B15" s="521"/>
      <c r="C15" s="534" t="s">
        <v>399</v>
      </c>
      <c r="D15" s="534"/>
      <c r="E15" s="534"/>
      <c r="F15" s="534"/>
      <c r="G15" s="534"/>
      <c r="H15" s="535"/>
      <c r="I15" s="534"/>
      <c r="J15" s="522">
        <f>SUM(I16:I29)</f>
        <v>0</v>
      </c>
    </row>
    <row r="16" spans="1:24" ht="21" customHeight="1" x14ac:dyDescent="0.2">
      <c r="A16" s="555" t="s">
        <v>60</v>
      </c>
      <c r="B16" s="714">
        <f>IF(O3=75,M16,S16)</f>
        <v>1419</v>
      </c>
      <c r="C16" s="648" t="str">
        <f>IF(O3=75,N16,T16)</f>
        <v>COLAR TOMADA PVC C/ TRAVAS SAIDA ROSCA DE 50 MM X 1/2" P/ LIGACAO PREDIAL</v>
      </c>
      <c r="D16" s="715" t="str">
        <f>IF(O3=75,O16,U16)</f>
        <v>50mm</v>
      </c>
      <c r="E16" s="716" t="s">
        <v>524</v>
      </c>
      <c r="F16" s="717" t="s">
        <v>398</v>
      </c>
      <c r="G16" s="718">
        <f>2</f>
        <v>2</v>
      </c>
      <c r="H16" s="616"/>
      <c r="I16" s="718">
        <f>G16*H16</f>
        <v>0</v>
      </c>
      <c r="J16" s="711"/>
      <c r="M16" s="342">
        <v>1417</v>
      </c>
      <c r="N16" s="542" t="s">
        <v>525</v>
      </c>
      <c r="O16" s="556" t="s">
        <v>503</v>
      </c>
      <c r="P16" s="556" t="s">
        <v>524</v>
      </c>
      <c r="Q16" s="543" t="s">
        <v>398</v>
      </c>
      <c r="R16" s="544">
        <f>2</f>
        <v>2</v>
      </c>
      <c r="S16" s="557">
        <v>1419</v>
      </c>
      <c r="T16" s="558" t="s">
        <v>526</v>
      </c>
      <c r="U16" s="559" t="s">
        <v>527</v>
      </c>
      <c r="V16" s="559" t="s">
        <v>524</v>
      </c>
      <c r="W16" s="560" t="s">
        <v>528</v>
      </c>
      <c r="X16" s="561">
        <v>2</v>
      </c>
    </row>
    <row r="17" spans="1:24" x14ac:dyDescent="0.2">
      <c r="A17" s="541" t="s">
        <v>62</v>
      </c>
      <c r="B17" s="589">
        <v>9859</v>
      </c>
      <c r="C17" s="719" t="s">
        <v>529</v>
      </c>
      <c r="D17" s="720" t="s">
        <v>530</v>
      </c>
      <c r="E17" s="720"/>
      <c r="F17" s="721" t="s">
        <v>61</v>
      </c>
      <c r="G17" s="722">
        <f>2</f>
        <v>2</v>
      </c>
      <c r="H17" s="616"/>
      <c r="I17" s="723">
        <f t="shared" ref="I17:I29" si="0">G17*H17</f>
        <v>0</v>
      </c>
      <c r="J17" s="712"/>
    </row>
    <row r="18" spans="1:24" ht="22.5" x14ac:dyDescent="0.2">
      <c r="A18" s="541" t="s">
        <v>65</v>
      </c>
      <c r="B18" s="589">
        <v>72305</v>
      </c>
      <c r="C18" s="719" t="s">
        <v>531</v>
      </c>
      <c r="D18" s="720" t="s">
        <v>530</v>
      </c>
      <c r="E18" s="720"/>
      <c r="F18" s="721" t="s">
        <v>398</v>
      </c>
      <c r="G18" s="722">
        <f>2</f>
        <v>2</v>
      </c>
      <c r="H18" s="616"/>
      <c r="I18" s="723">
        <f t="shared" si="0"/>
        <v>0</v>
      </c>
      <c r="J18" s="712"/>
    </row>
    <row r="19" spans="1:24" ht="22.5" x14ac:dyDescent="0.2">
      <c r="A19" s="541" t="s">
        <v>68</v>
      </c>
      <c r="B19" s="589">
        <v>72696</v>
      </c>
      <c r="C19" s="719" t="s">
        <v>532</v>
      </c>
      <c r="D19" s="724" t="s">
        <v>533</v>
      </c>
      <c r="E19" s="725" t="s">
        <v>524</v>
      </c>
      <c r="F19" s="721" t="s">
        <v>398</v>
      </c>
      <c r="G19" s="722">
        <f>2</f>
        <v>2</v>
      </c>
      <c r="H19" s="616"/>
      <c r="I19" s="723">
        <f t="shared" si="0"/>
        <v>0</v>
      </c>
      <c r="J19" s="712"/>
    </row>
    <row r="20" spans="1:24" ht="22.5" x14ac:dyDescent="0.2">
      <c r="A20" s="541" t="s">
        <v>71</v>
      </c>
      <c r="B20" s="589">
        <v>107</v>
      </c>
      <c r="C20" s="719" t="s">
        <v>534</v>
      </c>
      <c r="D20" s="726" t="s">
        <v>524</v>
      </c>
      <c r="E20" s="726"/>
      <c r="F20" s="721" t="s">
        <v>398</v>
      </c>
      <c r="G20" s="722">
        <v>6</v>
      </c>
      <c r="H20" s="616"/>
      <c r="I20" s="723">
        <f t="shared" si="0"/>
        <v>0</v>
      </c>
      <c r="J20" s="712"/>
      <c r="Q20" s="564"/>
    </row>
    <row r="21" spans="1:24" ht="22.5" x14ac:dyDescent="0.2">
      <c r="A21" s="541" t="s">
        <v>74</v>
      </c>
      <c r="B21" s="589">
        <v>72711</v>
      </c>
      <c r="C21" s="719" t="s">
        <v>535</v>
      </c>
      <c r="D21" s="726" t="s">
        <v>524</v>
      </c>
      <c r="E21" s="726"/>
      <c r="F21" s="721" t="s">
        <v>398</v>
      </c>
      <c r="G21" s="722">
        <f>3</f>
        <v>3</v>
      </c>
      <c r="H21" s="616"/>
      <c r="I21" s="723">
        <f t="shared" si="0"/>
        <v>0</v>
      </c>
      <c r="J21" s="712"/>
    </row>
    <row r="22" spans="1:24" ht="22.5" x14ac:dyDescent="0.2">
      <c r="A22" s="541" t="s">
        <v>76</v>
      </c>
      <c r="B22" s="589">
        <v>72477</v>
      </c>
      <c r="C22" s="719" t="s">
        <v>536</v>
      </c>
      <c r="D22" s="726" t="s">
        <v>524</v>
      </c>
      <c r="E22" s="726"/>
      <c r="F22" s="721" t="s">
        <v>398</v>
      </c>
      <c r="G22" s="722">
        <f>1</f>
        <v>1</v>
      </c>
      <c r="H22" s="616"/>
      <c r="I22" s="723">
        <f t="shared" si="0"/>
        <v>0</v>
      </c>
      <c r="J22" s="712"/>
      <c r="Q22" s="565"/>
    </row>
    <row r="23" spans="1:24" ht="22.5" x14ac:dyDescent="0.2">
      <c r="A23" s="541" t="s">
        <v>78</v>
      </c>
      <c r="B23" s="589">
        <v>72671</v>
      </c>
      <c r="C23" s="719" t="s">
        <v>537</v>
      </c>
      <c r="D23" s="726" t="s">
        <v>524</v>
      </c>
      <c r="E23" s="726"/>
      <c r="F23" s="721" t="s">
        <v>398</v>
      </c>
      <c r="G23" s="722">
        <v>1</v>
      </c>
      <c r="H23" s="616"/>
      <c r="I23" s="723">
        <f t="shared" si="0"/>
        <v>0</v>
      </c>
      <c r="J23" s="712"/>
    </row>
    <row r="24" spans="1:24" ht="22.5" x14ac:dyDescent="0.2">
      <c r="A24" s="541" t="s">
        <v>80</v>
      </c>
      <c r="B24" s="589">
        <v>72434</v>
      </c>
      <c r="C24" s="719" t="s">
        <v>538</v>
      </c>
      <c r="D24" s="726" t="s">
        <v>524</v>
      </c>
      <c r="E24" s="726"/>
      <c r="F24" s="721" t="s">
        <v>398</v>
      </c>
      <c r="G24" s="722">
        <v>1</v>
      </c>
      <c r="H24" s="616"/>
      <c r="I24" s="723">
        <f t="shared" si="0"/>
        <v>0</v>
      </c>
      <c r="J24" s="712"/>
    </row>
    <row r="25" spans="1:24" x14ac:dyDescent="0.2">
      <c r="A25" s="541" t="s">
        <v>500</v>
      </c>
      <c r="B25" s="589">
        <v>9856</v>
      </c>
      <c r="C25" s="719" t="s">
        <v>539</v>
      </c>
      <c r="D25" s="726" t="s">
        <v>524</v>
      </c>
      <c r="E25" s="726"/>
      <c r="F25" s="721" t="s">
        <v>398</v>
      </c>
      <c r="G25" s="722">
        <v>0.5</v>
      </c>
      <c r="H25" s="616"/>
      <c r="I25" s="723">
        <f t="shared" si="0"/>
        <v>0</v>
      </c>
      <c r="J25" s="712"/>
    </row>
    <row r="26" spans="1:24" ht="22.5" x14ac:dyDescent="0.2">
      <c r="A26" s="541" t="s">
        <v>504</v>
      </c>
      <c r="B26" s="714" t="str">
        <f>IF(O13=75,M26,S26)</f>
        <v>74181/1</v>
      </c>
      <c r="C26" s="648" t="str">
        <f>IF(O3=75,N26,T26)</f>
        <v>REGISTRO GAVETA 2" BRUTO LATAO - FORNECIMENTO E INSTALACAO</v>
      </c>
      <c r="D26" s="715">
        <f>IF(O3=75,O26,U26)</f>
        <v>2</v>
      </c>
      <c r="E26" s="726"/>
      <c r="F26" s="721" t="s">
        <v>398</v>
      </c>
      <c r="G26" s="722">
        <v>1</v>
      </c>
      <c r="H26" s="616"/>
      <c r="I26" s="723">
        <f t="shared" si="0"/>
        <v>0</v>
      </c>
      <c r="J26" s="712"/>
      <c r="M26" s="72" t="s">
        <v>409</v>
      </c>
      <c r="N26" s="542" t="s">
        <v>540</v>
      </c>
      <c r="O26" s="566">
        <v>3</v>
      </c>
      <c r="P26" s="556"/>
      <c r="Q26" s="562" t="s">
        <v>398</v>
      </c>
      <c r="R26" s="563">
        <v>1</v>
      </c>
      <c r="S26" s="567" t="s">
        <v>541</v>
      </c>
      <c r="T26" s="558" t="s">
        <v>97</v>
      </c>
      <c r="U26" s="568">
        <v>2</v>
      </c>
      <c r="V26" s="559"/>
      <c r="W26" s="569" t="s">
        <v>528</v>
      </c>
      <c r="X26" s="570">
        <v>1</v>
      </c>
    </row>
    <row r="27" spans="1:24" ht="22.5" x14ac:dyDescent="0.2">
      <c r="A27" s="532" t="s">
        <v>507</v>
      </c>
      <c r="B27" s="714">
        <f>IF(O3=75,M27,S27)</f>
        <v>113</v>
      </c>
      <c r="C27" s="648" t="str">
        <f>IF(O3=75,N27,T27)</f>
        <v>ADAPTADOR PVC SOLDAVEL CURTO C/ BOLSA E ROSCA P/ REGISTRO 60MM  X 2"</v>
      </c>
      <c r="D27" s="715">
        <f>IF(O3=75,O27,U27)</f>
        <v>2</v>
      </c>
      <c r="E27" s="726"/>
      <c r="F27" s="721" t="s">
        <v>398</v>
      </c>
      <c r="G27" s="722">
        <v>2</v>
      </c>
      <c r="H27" s="616"/>
      <c r="I27" s="723">
        <f t="shared" si="0"/>
        <v>0</v>
      </c>
      <c r="J27" s="712"/>
      <c r="M27" s="72">
        <v>102</v>
      </c>
      <c r="N27" s="542" t="s">
        <v>542</v>
      </c>
      <c r="O27" s="566">
        <v>3</v>
      </c>
      <c r="P27" s="556"/>
      <c r="Q27" s="562" t="s">
        <v>398</v>
      </c>
      <c r="R27" s="563">
        <v>1</v>
      </c>
      <c r="S27" s="567">
        <v>113</v>
      </c>
      <c r="T27" s="558" t="s">
        <v>543</v>
      </c>
      <c r="U27" s="568">
        <v>2</v>
      </c>
      <c r="V27" s="559"/>
      <c r="W27" s="569" t="s">
        <v>528</v>
      </c>
      <c r="X27" s="570">
        <v>1</v>
      </c>
    </row>
    <row r="28" spans="1:24" ht="22.5" x14ac:dyDescent="0.2">
      <c r="A28" s="541" t="s">
        <v>544</v>
      </c>
      <c r="B28" s="589">
        <v>72301</v>
      </c>
      <c r="C28" s="719" t="s">
        <v>545</v>
      </c>
      <c r="D28" s="726" t="s">
        <v>524</v>
      </c>
      <c r="E28" s="726"/>
      <c r="F28" s="721" t="s">
        <v>398</v>
      </c>
      <c r="G28" s="722">
        <v>4</v>
      </c>
      <c r="H28" s="616"/>
      <c r="I28" s="723">
        <f t="shared" si="0"/>
        <v>0</v>
      </c>
      <c r="J28" s="712"/>
    </row>
    <row r="29" spans="1:24" ht="56.25" x14ac:dyDescent="0.2">
      <c r="A29" s="550" t="s">
        <v>546</v>
      </c>
      <c r="B29" s="591" t="s">
        <v>42</v>
      </c>
      <c r="C29" s="727" t="s">
        <v>547</v>
      </c>
      <c r="D29" s="990"/>
      <c r="E29" s="990"/>
      <c r="F29" s="728" t="s">
        <v>398</v>
      </c>
      <c r="G29" s="729">
        <v>1</v>
      </c>
      <c r="H29" s="730"/>
      <c r="I29" s="729">
        <f t="shared" si="0"/>
        <v>0</v>
      </c>
      <c r="J29" s="713"/>
    </row>
    <row r="30" spans="1:24" x14ac:dyDescent="0.2">
      <c r="A30" s="520" t="s">
        <v>82</v>
      </c>
      <c r="B30" s="521"/>
      <c r="C30" s="534" t="s">
        <v>374</v>
      </c>
      <c r="D30" s="534"/>
      <c r="E30" s="534"/>
      <c r="F30" s="534"/>
      <c r="G30" s="534"/>
      <c r="H30" s="535"/>
      <c r="I30" s="534"/>
      <c r="J30" s="522">
        <f>SUM(I31:I31)</f>
        <v>0</v>
      </c>
    </row>
    <row r="31" spans="1:24" x14ac:dyDescent="0.2">
      <c r="A31" s="536" t="s">
        <v>84</v>
      </c>
      <c r="B31" s="537">
        <v>73612</v>
      </c>
      <c r="C31" s="571" t="s">
        <v>548</v>
      </c>
      <c r="D31" s="991"/>
      <c r="E31" s="992"/>
      <c r="F31" s="572" t="s">
        <v>398</v>
      </c>
      <c r="G31" s="573">
        <f>1</f>
        <v>1</v>
      </c>
      <c r="H31" s="539"/>
      <c r="I31" s="574">
        <f>G31*H31</f>
        <v>0</v>
      </c>
      <c r="J31" s="540"/>
    </row>
    <row r="32" spans="1:24" x14ac:dyDescent="0.2">
      <c r="A32" s="998" t="s">
        <v>28</v>
      </c>
      <c r="B32" s="998"/>
      <c r="C32" s="998"/>
      <c r="D32" s="998"/>
      <c r="E32" s="998"/>
      <c r="F32" s="993">
        <f>SUM(J7:J31)</f>
        <v>0</v>
      </c>
      <c r="G32" s="993"/>
      <c r="H32" s="993"/>
      <c r="I32" s="993"/>
      <c r="J32" s="993"/>
    </row>
    <row r="33" spans="1:12" x14ac:dyDescent="0.2">
      <c r="A33" s="575" t="s">
        <v>549</v>
      </c>
      <c r="B33" s="994">
        <v>0.27100000000000002</v>
      </c>
      <c r="C33" s="994"/>
      <c r="D33" s="994"/>
      <c r="E33" s="995"/>
      <c r="F33" s="996">
        <f>F32*B33</f>
        <v>0</v>
      </c>
      <c r="G33" s="993"/>
      <c r="H33" s="993"/>
      <c r="I33" s="993"/>
      <c r="J33" s="993"/>
    </row>
    <row r="34" spans="1:12" x14ac:dyDescent="0.2">
      <c r="A34" s="997" t="s">
        <v>10</v>
      </c>
      <c r="B34" s="997"/>
      <c r="C34" s="997"/>
      <c r="D34" s="997"/>
      <c r="E34" s="997"/>
      <c r="F34" s="993">
        <f>SUM(F32:J33)</f>
        <v>0</v>
      </c>
      <c r="G34" s="993"/>
      <c r="H34" s="993"/>
      <c r="I34" s="993"/>
      <c r="J34" s="993"/>
      <c r="L34" s="576"/>
    </row>
    <row r="60" spans="7:7" x14ac:dyDescent="0.2">
      <c r="G60" s="220">
        <v>2349</v>
      </c>
    </row>
    <row r="152" spans="41:41" x14ac:dyDescent="0.2">
      <c r="AO152" s="502">
        <v>3</v>
      </c>
    </row>
  </sheetData>
  <mergeCells count="23">
    <mergeCell ref="F32:J32"/>
    <mergeCell ref="B33:E33"/>
    <mergeCell ref="F33:J33"/>
    <mergeCell ref="A34:E34"/>
    <mergeCell ref="F34:J34"/>
    <mergeCell ref="A32:E32"/>
    <mergeCell ref="D12:E12"/>
    <mergeCell ref="D13:E13"/>
    <mergeCell ref="D14:E14"/>
    <mergeCell ref="D29:E29"/>
    <mergeCell ref="D31:E31"/>
    <mergeCell ref="D11:E11"/>
    <mergeCell ref="A1:F1"/>
    <mergeCell ref="A2:F2"/>
    <mergeCell ref="G2:J2"/>
    <mergeCell ref="A3:F3"/>
    <mergeCell ref="H3:J3"/>
    <mergeCell ref="A4:F4"/>
    <mergeCell ref="A5:F5"/>
    <mergeCell ref="D6:E6"/>
    <mergeCell ref="C7:I7"/>
    <mergeCell ref="D8:E8"/>
    <mergeCell ref="D9:E9"/>
  </mergeCells>
  <conditionalFormatting sqref="H9">
    <cfRule type="expression" dxfId="0" priority="1">
      <formula>IF($H$9&lt;&gt;$N$9,TRUE)</formula>
    </cfRule>
  </conditionalFormatting>
  <hyperlinks>
    <hyperlink ref="A31" location="g4.1!A1" display="4.1"/>
    <hyperlink ref="A29" location="g3.14!A1" display="3.14"/>
    <hyperlink ref="A28" location="g3.13!A1" display="3.13"/>
    <hyperlink ref="A27" location="g3.12!A1" display="3.12"/>
    <hyperlink ref="A26" location="g3.11!A1" display="3.11"/>
    <hyperlink ref="A25" location="g3.10!A1" display="3.10"/>
    <hyperlink ref="A24" location="g3.9!A1" display="3.9"/>
    <hyperlink ref="A23" location="g3.8!A1" display="3.8"/>
    <hyperlink ref="A22" location="g3.7!A1" display="3.7"/>
    <hyperlink ref="A21" location="g3.6!A1" display="3.6"/>
    <hyperlink ref="A20" location="g3.5!A1" display="3.5"/>
    <hyperlink ref="A19" location="g3.4!A1" display="3.4"/>
    <hyperlink ref="A18" location="g3.3!A1" display="3.3"/>
    <hyperlink ref="A17" location="g3.2!A1" display="3.2"/>
    <hyperlink ref="A16" location="g3.1!A1" display="3.1"/>
    <hyperlink ref="A14" location="g2.4!A1" display="2.4"/>
    <hyperlink ref="A13" location="g2.3!A1" display="2.3"/>
    <hyperlink ref="A12" location="g2.2!A1" display="2.2"/>
    <hyperlink ref="A11" location="g2.1!A1" display="2.1"/>
    <hyperlink ref="A8" location="g1.1!A1" display="1.1"/>
  </hyperlinks>
  <printOptions horizontalCentered="1"/>
  <pageMargins left="1.1811023622047245" right="0.39370078740157483" top="0.98425196850393704" bottom="0.39370078740157483" header="0.51181102362204722" footer="0.51181102362204722"/>
  <pageSetup scale="60" firstPageNumber="0" fitToHeight="18" orientation="portrait" horizontalDpi="300" verticalDpi="300" r:id="rId1"/>
  <headerFooter alignWithMargins="0"/>
  <rowBreaks count="1" manualBreakCount="1">
    <brk id="27" max="8" man="1"/>
  </rowBreaks>
  <ignoredErrors>
    <ignoredError sqref="A1:J3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locked="0" defaultSize="0" print="0" autoLine="0" autoPict="0">
                <anchor moveWithCells="1" sizeWithCells="1">
                  <from>
                    <xdr:col>10</xdr:col>
                    <xdr:colOff>95250</xdr:colOff>
                    <xdr:row>2</xdr:row>
                    <xdr:rowOff>19050</xdr:rowOff>
                  </from>
                  <to>
                    <xdr:col>13</xdr:col>
                    <xdr:colOff>38100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25</vt:i4>
      </vt:variant>
    </vt:vector>
  </HeadingPairs>
  <TitlesOfParts>
    <vt:vector size="31" baseType="lpstr">
      <vt:lpstr>Resumo</vt:lpstr>
      <vt:lpstr>L.M. SIST. CAP. ARM. DIST.</vt:lpstr>
      <vt:lpstr>L.M. URBANIZAÇÃO </vt:lpstr>
      <vt:lpstr>L.M. RESERVATÓRIO FIBRA</vt:lpstr>
      <vt:lpstr>L.M. CHUVEIRÃO</vt:lpstr>
      <vt:lpstr>L.M. KIT CLORADOR </vt:lpstr>
      <vt:lpstr>'L.M. CHUVEIRÃO'!Area_de_impressao</vt:lpstr>
      <vt:lpstr>'L.M. KIT CLORADOR '!Area_de_impressao</vt:lpstr>
      <vt:lpstr>'L.M. RESERVATÓRIO FIBRA'!Area_de_impressao</vt:lpstr>
      <vt:lpstr>'L.M. SIST. CAP. ARM. DIST.'!Area_de_impressao</vt:lpstr>
      <vt:lpstr>'L.M. URBANIZAÇÃO '!Area_de_impressao</vt:lpstr>
      <vt:lpstr>Resumo!Area_de_impressao</vt:lpstr>
      <vt:lpstr>'L.M. RESERVATÓRIO FIBRA'!item</vt:lpstr>
      <vt:lpstr>itemclo</vt:lpstr>
      <vt:lpstr>ITEMRES</vt:lpstr>
      <vt:lpstr>PREADIM</vt:lpstr>
      <vt:lpstr>PRECHU</vt:lpstr>
      <vt:lpstr>PRECLO</vt:lpstr>
      <vt:lpstr>'L.M. RESERVATÓRIO FIBRA'!PRERES</vt:lpstr>
      <vt:lpstr>PREUR</vt:lpstr>
      <vt:lpstr>TIPO_TUBULACAO</vt:lpstr>
      <vt:lpstr>'L.M. CHUVEIRÃO'!Titulos_de_impressao</vt:lpstr>
      <vt:lpstr>'L.M. KIT CLORADOR '!Titulos_de_impressao</vt:lpstr>
      <vt:lpstr>'L.M. RESERVATÓRIO FIBRA'!Titulos_de_impressao</vt:lpstr>
      <vt:lpstr>'L.M. SIST. CAP. ARM. DIST.'!Titulos_de_impressao</vt:lpstr>
      <vt:lpstr>'L.M. URBANIZAÇÃO '!Titulos_de_impressao</vt:lpstr>
      <vt:lpstr>TOTALPAR</vt:lpstr>
      <vt:lpstr>TOTCHU</vt:lpstr>
      <vt:lpstr>TOTCLO</vt:lpstr>
      <vt:lpstr>'L.M. RESERVATÓRIO FIBRA'!TOTRES</vt:lpstr>
      <vt:lpstr>TOTUR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2015-06-09T12:41:20Z</dcterms:created>
  <dcterms:modified xsi:type="dcterms:W3CDTF">2015-06-09T15:17:14Z</dcterms:modified>
</cp:coreProperties>
</file>